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4 영상위원회 사무국\2024 보훈문화콘텐츠 제작지원\02 공고문\보훈 영화드라마제작지원\"/>
    </mc:Choice>
  </mc:AlternateContent>
  <xr:revisionPtr revIDLastSave="0" documentId="13_ncr:1_{8BAED1B8-8448-47A7-B85B-D0C91FDAAB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작성방법" sheetId="2" r:id="rId1"/>
    <sheet name="제작비예산내역서" sheetId="3" r:id="rId2"/>
  </sheets>
  <definedNames>
    <definedName name="_xlnm._FilterDatabase" localSheetId="1" hidden="1">제작비예산내역서!$A$6:$I$109</definedName>
    <definedName name="_xlnm.Print_Area" localSheetId="1">제작비예산내역서!$A$1:$I$111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3" l="1"/>
  <c r="F102" i="3"/>
  <c r="F96" i="3"/>
  <c r="F91" i="3"/>
  <c r="F84" i="3"/>
  <c r="F78" i="3"/>
  <c r="F74" i="3"/>
  <c r="F69" i="3"/>
  <c r="F63" i="3"/>
  <c r="F56" i="3"/>
  <c r="F48" i="3"/>
  <c r="F42" i="3"/>
  <c r="F25" i="3"/>
  <c r="F19" i="3"/>
  <c r="F14" i="3"/>
  <c r="F22" i="3" l="1"/>
  <c r="F108" i="3"/>
  <c r="F101" i="3"/>
  <c r="F100" i="3"/>
  <c r="F99" i="3"/>
  <c r="F95" i="3"/>
  <c r="F94" i="3"/>
  <c r="F93" i="3"/>
  <c r="F90" i="3"/>
  <c r="F89" i="3"/>
  <c r="F81" i="3"/>
  <c r="F77" i="3"/>
  <c r="F68" i="3"/>
  <c r="F67" i="3"/>
  <c r="F66" i="3"/>
  <c r="F62" i="3"/>
  <c r="F61" i="3"/>
  <c r="F60" i="3"/>
  <c r="F59" i="3"/>
  <c r="F55" i="3"/>
  <c r="F53" i="3"/>
  <c r="F52" i="3"/>
  <c r="F47" i="3"/>
  <c r="F46" i="3"/>
  <c r="F45" i="3"/>
  <c r="F41" i="3"/>
  <c r="F40" i="3"/>
  <c r="F38" i="3"/>
  <c r="F37" i="3"/>
  <c r="F36" i="3"/>
  <c r="F35" i="3"/>
  <c r="F34" i="3"/>
  <c r="F33" i="3"/>
  <c r="F32" i="3"/>
  <c r="F31" i="3"/>
  <c r="F24" i="3"/>
  <c r="F21" i="3"/>
  <c r="F17" i="3"/>
  <c r="F13" i="3"/>
  <c r="F12" i="3"/>
  <c r="F98" i="3"/>
  <c r="F83" i="3"/>
  <c r="F73" i="3"/>
  <c r="F54" i="3"/>
  <c r="F51" i="3"/>
  <c r="F39" i="3"/>
  <c r="F23" i="3"/>
  <c r="I106" i="3"/>
  <c r="I105" i="3" s="1"/>
  <c r="G87" i="3"/>
  <c r="H87" i="3"/>
  <c r="I87" i="3"/>
  <c r="I79" i="3"/>
  <c r="I57" i="3"/>
  <c r="I49" i="3"/>
  <c r="I29" i="3"/>
  <c r="F88" i="3" l="1"/>
  <c r="F97" i="3"/>
  <c r="F92" i="3"/>
  <c r="F80" i="3"/>
  <c r="H43" i="3"/>
  <c r="H10" i="3"/>
  <c r="F107" i="3"/>
  <c r="H29" i="3"/>
  <c r="H49" i="3"/>
  <c r="H57" i="3"/>
  <c r="F72" i="3"/>
  <c r="H70" i="3"/>
  <c r="H75" i="3"/>
  <c r="F18" i="3"/>
  <c r="F16" i="3"/>
  <c r="F71" i="3"/>
  <c r="F82" i="3"/>
  <c r="H79" i="3"/>
  <c r="H64" i="3"/>
  <c r="H106" i="3"/>
  <c r="H105" i="3" s="1"/>
  <c r="I10" i="3"/>
  <c r="I70" i="3"/>
  <c r="I75" i="3"/>
  <c r="I43" i="3"/>
  <c r="I64" i="3"/>
  <c r="F87" i="3" l="1"/>
  <c r="F70" i="3"/>
  <c r="I28" i="3"/>
  <c r="F106" i="3"/>
  <c r="F105" i="3" s="1"/>
  <c r="F79" i="3"/>
  <c r="G64" i="3"/>
  <c r="F65" i="3"/>
  <c r="F64" i="3" s="1"/>
  <c r="G10" i="3"/>
  <c r="F11" i="3"/>
  <c r="F10" i="3" s="1"/>
  <c r="G57" i="3"/>
  <c r="F58" i="3"/>
  <c r="F57" i="3" s="1"/>
  <c r="F44" i="3"/>
  <c r="F43" i="3" s="1"/>
  <c r="G43" i="3"/>
  <c r="G29" i="3"/>
  <c r="F30" i="3"/>
  <c r="F29" i="3" s="1"/>
  <c r="G79" i="3"/>
  <c r="F50" i="3"/>
  <c r="F49" i="3" s="1"/>
  <c r="G49" i="3"/>
  <c r="G75" i="3"/>
  <c r="F76" i="3"/>
  <c r="F75" i="3" s="1"/>
  <c r="H28" i="3"/>
  <c r="G70" i="3"/>
  <c r="G106" i="3"/>
  <c r="G105" i="3" s="1"/>
  <c r="F28" i="3" l="1"/>
  <c r="G28" i="3"/>
  <c r="I20" i="3" l="1"/>
  <c r="H20" i="3"/>
  <c r="G20" i="3"/>
  <c r="F20" i="3"/>
  <c r="I15" i="3" l="1"/>
  <c r="I9" i="3" s="1"/>
  <c r="I7" i="3" s="1"/>
  <c r="H15" i="3"/>
  <c r="H9" i="3" s="1"/>
  <c r="H7" i="3" s="1"/>
  <c r="G15" i="3"/>
  <c r="G9" i="3" s="1"/>
  <c r="G7" i="3" s="1"/>
  <c r="F15" i="3"/>
  <c r="F9" i="3" s="1"/>
  <c r="F7" i="3" s="1"/>
</calcChain>
</file>

<file path=xl/sharedStrings.xml><?xml version="1.0" encoding="utf-8"?>
<sst xmlns="http://schemas.openxmlformats.org/spreadsheetml/2006/main" count="382" uniqueCount="226">
  <si>
    <t>- 제시된 양식에 맞추어 작성하되, 세분화하기 어려운 부분은 상위 항목들 안에서 통합하여 표시</t>
  </si>
  <si>
    <t>- 작품에 해당되지 않는 항목은 기입할 필요 없음</t>
  </si>
  <si>
    <t>사전제작
(Pre-production)</t>
    <phoneticPr fontId="1" type="noConversion"/>
  </si>
  <si>
    <t>제작
(Production)</t>
    <phoneticPr fontId="1" type="noConversion"/>
  </si>
  <si>
    <t>후반제작
(Post-production)</t>
    <phoneticPr fontId="1" type="noConversion"/>
  </si>
  <si>
    <t>아래의 양식을 기준삼아 작성하되, 보충하거나 생략할 세부내역 등은 신청자의 자율적 판단에 따라 기입하도록 함</t>
    <phoneticPr fontId="1" type="noConversion"/>
  </si>
  <si>
    <t>- 제시된 양식에 빠지거나 예시된 표보다 더 세분화할 필요가 있는 항목은 해당부문에 별도 추가
   하여 표시</t>
    <phoneticPr fontId="1" type="noConversion"/>
  </si>
  <si>
    <t>제작단계</t>
    <phoneticPr fontId="1" type="noConversion"/>
  </si>
  <si>
    <t>지원가능 항목</t>
    <phoneticPr fontId="1" type="noConversion"/>
  </si>
  <si>
    <t>비고</t>
    <phoneticPr fontId="1" type="noConversion"/>
  </si>
  <si>
    <t>코드</t>
    <phoneticPr fontId="1" type="noConversion"/>
  </si>
  <si>
    <t>항목</t>
    <phoneticPr fontId="1" type="noConversion"/>
  </si>
  <si>
    <t>사전제작(Pre-Production)</t>
    <phoneticPr fontId="1" type="noConversion"/>
  </si>
  <si>
    <t>-</t>
    <phoneticPr fontId="1" type="noConversion"/>
  </si>
  <si>
    <t>작품명</t>
    <phoneticPr fontId="1" type="noConversion"/>
  </si>
  <si>
    <t>제작(Production)</t>
    <phoneticPr fontId="1" type="noConversion"/>
  </si>
  <si>
    <t>제작진 인건비</t>
    <phoneticPr fontId="1" type="noConversion"/>
  </si>
  <si>
    <t>의상/분장/메이크업</t>
    <phoneticPr fontId="1" type="noConversion"/>
  </si>
  <si>
    <t>의상</t>
    <phoneticPr fontId="1" type="noConversion"/>
  </si>
  <si>
    <t>분장</t>
    <phoneticPr fontId="1" type="noConversion"/>
  </si>
  <si>
    <t>메이크업</t>
    <phoneticPr fontId="1" type="noConversion"/>
  </si>
  <si>
    <t>세트</t>
    <phoneticPr fontId="1" type="noConversion"/>
  </si>
  <si>
    <t>소도구</t>
    <phoneticPr fontId="1" type="noConversion"/>
  </si>
  <si>
    <t>촬영현장 진행비</t>
    <phoneticPr fontId="1" type="noConversion"/>
  </si>
  <si>
    <t>식대 및 부식비</t>
    <phoneticPr fontId="1" type="noConversion"/>
  </si>
  <si>
    <t>숙박비</t>
    <phoneticPr fontId="1" type="noConversion"/>
  </si>
  <si>
    <t>후반제작(Post-Production)</t>
    <phoneticPr fontId="1" type="noConversion"/>
  </si>
  <si>
    <t>편집</t>
    <phoneticPr fontId="1" type="noConversion"/>
  </si>
  <si>
    <t>녹음</t>
    <phoneticPr fontId="1" type="noConversion"/>
  </si>
  <si>
    <t>기타비용</t>
    <phoneticPr fontId="1" type="noConversion"/>
  </si>
  <si>
    <t>기타비용 총계</t>
    <phoneticPr fontId="1" type="noConversion"/>
  </si>
  <si>
    <t>미술(세트/소도구 관련)</t>
    <phoneticPr fontId="1" type="noConversion"/>
  </si>
  <si>
    <t>-교통비</t>
    <phoneticPr fontId="1" type="noConversion"/>
  </si>
  <si>
    <t>촬영</t>
    <phoneticPr fontId="1" type="noConversion"/>
  </si>
  <si>
    <t>CG / DI</t>
    <phoneticPr fontId="1" type="noConversion"/>
  </si>
  <si>
    <t>테스트촬영 진행비</t>
    <phoneticPr fontId="1" type="noConversion"/>
  </si>
  <si>
    <t>- 시나리오, 트리트먼트 기획 개발비는 사용 불가함</t>
    <phoneticPr fontId="1" type="noConversion"/>
  </si>
  <si>
    <t>A</t>
    <phoneticPr fontId="1" type="noConversion"/>
  </si>
  <si>
    <t>A-1</t>
    <phoneticPr fontId="1" type="noConversion"/>
  </si>
  <si>
    <t>A-2</t>
    <phoneticPr fontId="1" type="noConversion"/>
  </si>
  <si>
    <t>A-3</t>
    <phoneticPr fontId="1" type="noConversion"/>
  </si>
  <si>
    <t>B</t>
    <phoneticPr fontId="1" type="noConversion"/>
  </si>
  <si>
    <t>C</t>
    <phoneticPr fontId="1" type="noConversion"/>
  </si>
  <si>
    <t>필요 시 행 추가</t>
    <phoneticPr fontId="1" type="noConversion"/>
  </si>
  <si>
    <t>-숙박비</t>
    <phoneticPr fontId="1" type="noConversion"/>
  </si>
  <si>
    <t>-카메라 대여비</t>
    <phoneticPr fontId="1" type="noConversion"/>
  </si>
  <si>
    <t>사전제작(Pre-Production) 총계 (A+B+C)</t>
    <phoneticPr fontId="1" type="noConversion"/>
  </si>
  <si>
    <t>보조출연자</t>
    <phoneticPr fontId="1" type="noConversion"/>
  </si>
  <si>
    <t>주연</t>
    <phoneticPr fontId="1" type="noConversion"/>
  </si>
  <si>
    <t>조연</t>
    <phoneticPr fontId="1" type="noConversion"/>
  </si>
  <si>
    <t>출연진 인건비</t>
    <phoneticPr fontId="1" type="noConversion"/>
  </si>
  <si>
    <t>조명</t>
    <phoneticPr fontId="1" type="noConversion"/>
  </si>
  <si>
    <t>-프로듀서</t>
    <phoneticPr fontId="1" type="noConversion"/>
  </si>
  <si>
    <t>-제작팀</t>
    <phoneticPr fontId="1" type="noConversion"/>
  </si>
  <si>
    <t>-감독</t>
    <phoneticPr fontId="1" type="noConversion"/>
  </si>
  <si>
    <t>-연출팀</t>
    <phoneticPr fontId="1" type="noConversion"/>
  </si>
  <si>
    <t>-촬영</t>
    <phoneticPr fontId="1" type="noConversion"/>
  </si>
  <si>
    <t>-촬영팀</t>
    <phoneticPr fontId="1" type="noConversion"/>
  </si>
  <si>
    <t>-조명</t>
    <phoneticPr fontId="1" type="noConversion"/>
  </si>
  <si>
    <t>-조명팀</t>
    <phoneticPr fontId="1" type="noConversion"/>
  </si>
  <si>
    <t>-녹음</t>
    <phoneticPr fontId="1" type="noConversion"/>
  </si>
  <si>
    <t>-녹음팀</t>
    <phoneticPr fontId="1" type="noConversion"/>
  </si>
  <si>
    <t>-의상/미술/분장/스틸 등</t>
    <phoneticPr fontId="1" type="noConversion"/>
  </si>
  <si>
    <t>(예시) 0인*0,000,000원*0개월</t>
  </si>
  <si>
    <t>(예시) 0인*0,000,000원*0개월</t>
    <phoneticPr fontId="1" type="noConversion"/>
  </si>
  <si>
    <t>구분</t>
    <phoneticPr fontId="1" type="noConversion"/>
  </si>
  <si>
    <t>인건비</t>
    <phoneticPr fontId="1" type="noConversion"/>
  </si>
  <si>
    <t>-식대 및 부식비</t>
    <phoneticPr fontId="1" type="noConversion"/>
  </si>
  <si>
    <t>-촬영소모품</t>
    <phoneticPr fontId="1" type="noConversion"/>
  </si>
  <si>
    <t>D</t>
    <phoneticPr fontId="1" type="noConversion"/>
  </si>
  <si>
    <t>-녹음소모품</t>
    <phoneticPr fontId="1" type="noConversion"/>
  </si>
  <si>
    <t>D-1</t>
    <phoneticPr fontId="1" type="noConversion"/>
  </si>
  <si>
    <t>D-2</t>
    <phoneticPr fontId="1" type="noConversion"/>
  </si>
  <si>
    <t>D-3</t>
  </si>
  <si>
    <t>D-4</t>
  </si>
  <si>
    <t>E</t>
    <phoneticPr fontId="1" type="noConversion"/>
  </si>
  <si>
    <t>D-5</t>
  </si>
  <si>
    <t>D-6</t>
  </si>
  <si>
    <t>D-7</t>
  </si>
  <si>
    <t>D-8</t>
  </si>
  <si>
    <t>D-9</t>
  </si>
  <si>
    <t>D-10</t>
  </si>
  <si>
    <t>D-11</t>
  </si>
  <si>
    <t>D-12</t>
  </si>
  <si>
    <t>E-1</t>
    <phoneticPr fontId="1" type="noConversion"/>
  </si>
  <si>
    <t>E-2</t>
    <phoneticPr fontId="1" type="noConversion"/>
  </si>
  <si>
    <t>E-3</t>
    <phoneticPr fontId="1" type="noConversion"/>
  </si>
  <si>
    <t>F</t>
    <phoneticPr fontId="1" type="noConversion"/>
  </si>
  <si>
    <t>F-1</t>
    <phoneticPr fontId="1" type="noConversion"/>
  </si>
  <si>
    <t>F-2</t>
    <phoneticPr fontId="1" type="noConversion"/>
  </si>
  <si>
    <t>F-3</t>
  </si>
  <si>
    <t>F-4</t>
  </si>
  <si>
    <t>F-5</t>
  </si>
  <si>
    <t>F-6</t>
  </si>
  <si>
    <t>G</t>
    <phoneticPr fontId="1" type="noConversion"/>
  </si>
  <si>
    <t>G-1</t>
    <phoneticPr fontId="1" type="noConversion"/>
  </si>
  <si>
    <t>G-2</t>
    <phoneticPr fontId="1" type="noConversion"/>
  </si>
  <si>
    <t>G-3</t>
  </si>
  <si>
    <t>G-4</t>
  </si>
  <si>
    <t>H</t>
    <phoneticPr fontId="1" type="noConversion"/>
  </si>
  <si>
    <t>H-1</t>
    <phoneticPr fontId="1" type="noConversion"/>
  </si>
  <si>
    <t>H-2</t>
    <phoneticPr fontId="1" type="noConversion"/>
  </si>
  <si>
    <t>H-3</t>
  </si>
  <si>
    <t>-촬영장비1(종류 기재)</t>
    <phoneticPr fontId="1" type="noConversion"/>
  </si>
  <si>
    <t>-촬영장비2(종류 기재)</t>
    <phoneticPr fontId="1" type="noConversion"/>
  </si>
  <si>
    <t>-촬영장비3(종류 기재)</t>
    <phoneticPr fontId="1" type="noConversion"/>
  </si>
  <si>
    <t>-녹음장비1(종류 기재)</t>
    <phoneticPr fontId="1" type="noConversion"/>
  </si>
  <si>
    <t>-녹음장비2(종류 기재)</t>
    <phoneticPr fontId="1" type="noConversion"/>
  </si>
  <si>
    <t>G-5</t>
  </si>
  <si>
    <t>-녹음장비3(종류 기재)</t>
    <phoneticPr fontId="1" type="noConversion"/>
  </si>
  <si>
    <t>-조명장비1(종류 기재)</t>
    <phoneticPr fontId="1" type="noConversion"/>
  </si>
  <si>
    <t>-조명장비2(종류 기재)</t>
    <phoneticPr fontId="1" type="noConversion"/>
  </si>
  <si>
    <t>-조명소모품</t>
    <phoneticPr fontId="1" type="noConversion"/>
  </si>
  <si>
    <t>H-4</t>
  </si>
  <si>
    <t>I</t>
    <phoneticPr fontId="1" type="noConversion"/>
  </si>
  <si>
    <t>I-1</t>
    <phoneticPr fontId="1" type="noConversion"/>
  </si>
  <si>
    <t>I-2</t>
    <phoneticPr fontId="1" type="noConversion"/>
  </si>
  <si>
    <t>I-3</t>
  </si>
  <si>
    <t>J</t>
    <phoneticPr fontId="1" type="noConversion"/>
  </si>
  <si>
    <t>J-1</t>
    <phoneticPr fontId="1" type="noConversion"/>
  </si>
  <si>
    <t>J-2</t>
    <phoneticPr fontId="1" type="noConversion"/>
  </si>
  <si>
    <t>K</t>
    <phoneticPr fontId="1" type="noConversion"/>
  </si>
  <si>
    <t>K-1</t>
    <phoneticPr fontId="1" type="noConversion"/>
  </si>
  <si>
    <t>K-2</t>
    <phoneticPr fontId="1" type="noConversion"/>
  </si>
  <si>
    <t>K-3</t>
    <phoneticPr fontId="1" type="noConversion"/>
  </si>
  <si>
    <t>K-4</t>
    <phoneticPr fontId="1" type="noConversion"/>
  </si>
  <si>
    <t>※ 촬영장비, 차량 등의 자산성 물품은 구입 불가하며 대여만 가능(외장하드 제외)</t>
    <phoneticPr fontId="1" type="noConversion"/>
  </si>
  <si>
    <t>L</t>
    <phoneticPr fontId="1" type="noConversion"/>
  </si>
  <si>
    <t>-편집업체 위탁비</t>
    <phoneticPr fontId="1" type="noConversion"/>
  </si>
  <si>
    <t>M</t>
    <phoneticPr fontId="1" type="noConversion"/>
  </si>
  <si>
    <t>N</t>
    <phoneticPr fontId="1" type="noConversion"/>
  </si>
  <si>
    <t>L-1</t>
    <phoneticPr fontId="1" type="noConversion"/>
  </si>
  <si>
    <t>L-2</t>
    <phoneticPr fontId="1" type="noConversion"/>
  </si>
  <si>
    <t>M-5</t>
    <phoneticPr fontId="1" type="noConversion"/>
  </si>
  <si>
    <t>N-1</t>
    <phoneticPr fontId="1" type="noConversion"/>
  </si>
  <si>
    <t>N-2</t>
    <phoneticPr fontId="1" type="noConversion"/>
  </si>
  <si>
    <t>N-3</t>
    <phoneticPr fontId="1" type="noConversion"/>
  </si>
  <si>
    <t>-CG업체 위탁비</t>
    <phoneticPr fontId="1" type="noConversion"/>
  </si>
  <si>
    <t>-DI업체 위탁비</t>
    <phoneticPr fontId="1" type="noConversion"/>
  </si>
  <si>
    <t>-편집인력 인건비</t>
    <phoneticPr fontId="1" type="noConversion"/>
  </si>
  <si>
    <t>-CG인력 인건비</t>
    <phoneticPr fontId="1" type="noConversion"/>
  </si>
  <si>
    <t>-DI인력 인건비</t>
    <phoneticPr fontId="1" type="noConversion"/>
  </si>
  <si>
    <t>N-4</t>
    <phoneticPr fontId="1" type="noConversion"/>
  </si>
  <si>
    <t>-녹음(폴리,음악,믹싱 등) 인력 인건비</t>
    <phoneticPr fontId="1" type="noConversion"/>
  </si>
  <si>
    <t>-녹음(폴리,음악,믹싱 등) 업체 위탁비</t>
    <phoneticPr fontId="1" type="noConversion"/>
  </si>
  <si>
    <t>O</t>
    <phoneticPr fontId="1" type="noConversion"/>
  </si>
  <si>
    <t>O-1</t>
    <phoneticPr fontId="1" type="noConversion"/>
  </si>
  <si>
    <t>O-2</t>
    <phoneticPr fontId="1" type="noConversion"/>
  </si>
  <si>
    <t>제작(Production) 총계 (D+E+F+G+H+I+J+K)</t>
    <phoneticPr fontId="1" type="noConversion"/>
  </si>
  <si>
    <t>후반제작(Post-Production) 총계 (L+M+N)</t>
    <phoneticPr fontId="1" type="noConversion"/>
  </si>
  <si>
    <t>순제작비
(가+나+다)</t>
    <phoneticPr fontId="1" type="noConversion"/>
  </si>
  <si>
    <t>외부 투자액
(다)</t>
    <phoneticPr fontId="1" type="noConversion"/>
  </si>
  <si>
    <t>-기타(저작권료 등)</t>
    <phoneticPr fontId="1" type="noConversion"/>
  </si>
  <si>
    <t>E-4</t>
    <phoneticPr fontId="1" type="noConversion"/>
  </si>
  <si>
    <t>단역</t>
    <phoneticPr fontId="1" type="noConversion"/>
  </si>
  <si>
    <t>인건비</t>
    <phoneticPr fontId="1" type="noConversion"/>
  </si>
  <si>
    <t>로케이션 임차료</t>
    <phoneticPr fontId="1" type="noConversion"/>
  </si>
  <si>
    <t>※ 프리프로덕션과 프로덕션 참여자가 중복되는 경우 참여 개월 수를 분리하여 산출</t>
    <phoneticPr fontId="1" type="noConversion"/>
  </si>
  <si>
    <t>장비 모델이 정해진 경우 구체적으로 기재</t>
    <phoneticPr fontId="1" type="noConversion"/>
  </si>
  <si>
    <t>-촬영업체 위탁비</t>
    <phoneticPr fontId="1" type="noConversion"/>
  </si>
  <si>
    <t>※ 인력, 장비 등을 포함한 패키지(턴키) 계약인 경우에만 해당됨</t>
  </si>
  <si>
    <t>※ 인력, 장비 등을 포함한 패키지(턴키) 계약인 경우에만 해당됨</t>
    <phoneticPr fontId="1" type="noConversion"/>
  </si>
  <si>
    <t>-녹음업체 위탁비</t>
    <phoneticPr fontId="1" type="noConversion"/>
  </si>
  <si>
    <t>-조명업체 위탁비</t>
    <phoneticPr fontId="1" type="noConversion"/>
  </si>
  <si>
    <t>비고
(산출근거가 있는 경우 자세하게 작성)</t>
    <phoneticPr fontId="1" type="noConversion"/>
  </si>
  <si>
    <t>(단위 : 원)</t>
    <phoneticPr fontId="1" type="noConversion"/>
  </si>
  <si>
    <t>(예시) 0인*00,000원*0회</t>
    <phoneticPr fontId="1" type="noConversion"/>
  </si>
  <si>
    <t>(예시) 0인*00,000원*0박</t>
  </si>
  <si>
    <t>(예시) 0인*00,000원*0박</t>
    <phoneticPr fontId="1" type="noConversion"/>
  </si>
  <si>
    <t>(예시) 0인*00,000원*0회</t>
    <phoneticPr fontId="1" type="noConversion"/>
  </si>
  <si>
    <t>(예시) 00,000원*0일</t>
    <phoneticPr fontId="1" type="noConversion"/>
  </si>
  <si>
    <t>* 흰색 칸에 정보 및 금액을 입력하거나, 이미 작성되어있는 정보를 작품에 맞게 수정</t>
    <phoneticPr fontId="1" type="noConversion"/>
  </si>
  <si>
    <t xml:space="preserve">                               &lt; 작성 시 주의사항 &gt;</t>
    <phoneticPr fontId="1" type="noConversion"/>
  </si>
  <si>
    <t>※ 해당 인력과 고용계약서를 작성한 경우에만 해당됨</t>
    <phoneticPr fontId="1" type="noConversion"/>
  </si>
  <si>
    <t>제작비 합계 (사전제작+제작+후반제작+기타)</t>
    <phoneticPr fontId="1" type="noConversion"/>
  </si>
  <si>
    <t>-기타 인건비(각색료 등)</t>
    <phoneticPr fontId="1" type="noConversion"/>
  </si>
  <si>
    <t>-제작(프리프로덕션 참여인력)</t>
    <phoneticPr fontId="1" type="noConversion"/>
  </si>
  <si>
    <t>-연출(프리프로덕션 참여인력)</t>
    <phoneticPr fontId="1" type="noConversion"/>
  </si>
  <si>
    <t>-예술인고용보험 회사부담분</t>
    <phoneticPr fontId="1" type="noConversion"/>
  </si>
  <si>
    <t>※ 전체 인건비에 요율을 곱하여 산정(요율은 매년 변경되므로 근로복지공단 통해 확인)</t>
    <phoneticPr fontId="1" type="noConversion"/>
  </si>
  <si>
    <t>00,000,000원(전체 인건비)*0.0%(요율)</t>
    <phoneticPr fontId="1" type="noConversion"/>
  </si>
  <si>
    <t>-기타 인건비(사례비 등)</t>
    <phoneticPr fontId="1" type="noConversion"/>
  </si>
  <si>
    <t>헌팅진행/자료조사비</t>
    <phoneticPr fontId="1" type="noConversion"/>
  </si>
  <si>
    <t>* 항목 및 세부내역은 예시이며, 각 신청자가 자유롭게 작성 가능</t>
    <phoneticPr fontId="1" type="noConversion"/>
  </si>
  <si>
    <t>신청자(사)</t>
    <phoneticPr fontId="1" type="noConversion"/>
  </si>
  <si>
    <t>출처:영화진흥위원회 표준양식</t>
    <phoneticPr fontId="1" type="noConversion"/>
  </si>
  <si>
    <t>B-1</t>
    <phoneticPr fontId="1" type="noConversion"/>
  </si>
  <si>
    <t>B-2</t>
  </si>
  <si>
    <t>B-3</t>
  </si>
  <si>
    <t>C-1</t>
    <phoneticPr fontId="1" type="noConversion"/>
  </si>
  <si>
    <t>C-2</t>
  </si>
  <si>
    <t>C-3</t>
  </si>
  <si>
    <t>C-4</t>
  </si>
  <si>
    <t>제작비 예산내역서 작성 안내</t>
    <phoneticPr fontId="1" type="noConversion"/>
  </si>
  <si>
    <t>상세항목 
공고문 참조</t>
    <phoneticPr fontId="1" type="noConversion"/>
  </si>
  <si>
    <t>테스트 촬영 재료비, 장비 대여비 등 사전제작비</t>
    <phoneticPr fontId="1" type="noConversion"/>
  </si>
  <si>
    <t>편집, 녹음, 음향, 자막 등</t>
    <phoneticPr fontId="1" type="noConversion"/>
  </si>
  <si>
    <t xml:space="preserve">스태프·배우 인건비,
미술/소품/의상/분장/스틸/로케이션 촬영 관련 비용
촬영/녹음/조명 등 기자재 임차비, 숙박비 등 프로덕션 관련 비용 </t>
    <phoneticPr fontId="1" type="noConversion"/>
  </si>
  <si>
    <t>제작비 예산내역서</t>
    <phoneticPr fontId="1" type="noConversion"/>
  </si>
  <si>
    <r>
      <t>* 단 지원금 집행 가능 항목에 대해서만 지원금 책정 가능</t>
    </r>
    <r>
      <rPr>
        <b/>
        <sz val="11"/>
        <color rgb="FFFF0000"/>
        <rFont val="맑은 고딕"/>
        <family val="3"/>
        <charset val="129"/>
        <scheme val="minor"/>
      </rPr>
      <t>(세부내용 공고문 참조)</t>
    </r>
    <phoneticPr fontId="1" type="noConversion"/>
  </si>
  <si>
    <t>-회계검사 수수료</t>
    <phoneticPr fontId="1" type="noConversion"/>
  </si>
  <si>
    <t>지원금
(가)</t>
    <phoneticPr fontId="1" type="noConversion"/>
  </si>
  <si>
    <t>자부담금
(나)</t>
    <phoneticPr fontId="1" type="noConversion"/>
  </si>
  <si>
    <t>* 순제작비 금액은 지원 금액 + 자부담 금액 + 외부 투자금액을 포함한 금액임</t>
    <phoneticPr fontId="1" type="noConversion"/>
  </si>
  <si>
    <t>※ 지원금 지급 전 사용 및 지출된 금액에 대한 소급적용 불가능</t>
    <phoneticPr fontId="1" type="noConversion"/>
  </si>
  <si>
    <t>제작비 예산내역서에 본인이 집행하고자 하는 항목 및 지원금액을 반드시 표시해야하며, 
지원결정금액을 초과할 수 없음</t>
    <phoneticPr fontId="1" type="noConversion"/>
  </si>
  <si>
    <t>제작비예산내역서에서 총 예산은 P&amp;A를 제외한 순제작비를 뜻함</t>
    <phoneticPr fontId="1" type="noConversion"/>
  </si>
  <si>
    <r>
      <t xml:space="preserve">제작비예산내역서 중   </t>
    </r>
    <r>
      <rPr>
        <b/>
        <sz val="11"/>
        <color theme="1"/>
        <rFont val="맑은 고딕"/>
        <family val="3"/>
        <charset val="129"/>
        <scheme val="minor"/>
      </rPr>
      <t>비어 있는 부분 전부 작성 및 합계(sum)까지 완료하여 제출</t>
    </r>
    <phoneticPr fontId="1" type="noConversion"/>
  </si>
  <si>
    <t>양식 기재시 유의사항</t>
    <phoneticPr fontId="1" type="noConversion"/>
  </si>
  <si>
    <t>- 제작비 예산내역서의 항목 및 세부내역은 참고용이므로 지출 근거에 맞춰 삭제/통합하여 작성</t>
    <phoneticPr fontId="1" type="noConversion"/>
  </si>
  <si>
    <t>인건비</t>
  </si>
  <si>
    <t>운영비</t>
  </si>
  <si>
    <t>여비</t>
  </si>
  <si>
    <t>-식대</t>
    <phoneticPr fontId="1" type="noConversion"/>
  </si>
  <si>
    <t>일반용역비</t>
  </si>
  <si>
    <t>재료비</t>
  </si>
  <si>
    <t>임차료</t>
  </si>
  <si>
    <t>일반수용비</t>
  </si>
  <si>
    <t>※ 자산성 물품은 구입 불가하나 외장하드(2개 한도) 구입비만 예외적으로 집행 가능</t>
    <phoneticPr fontId="1" type="noConversion"/>
  </si>
  <si>
    <t>-외장하드 구입</t>
    <phoneticPr fontId="1" type="noConversion"/>
  </si>
  <si>
    <t xml:space="preserve">※ 구입은 재료비, 임대는 임차료, 인력은 인건비 </t>
    <phoneticPr fontId="1" type="noConversion"/>
  </si>
  <si>
    <t>식대</t>
  </si>
  <si>
    <t>국내여비</t>
  </si>
  <si>
    <t>차량유지비</t>
  </si>
  <si>
    <t>차량유지비(유류)</t>
    <phoneticPr fontId="1" type="noConversion"/>
  </si>
  <si>
    <t>인건비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</si>
</sst>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i/>
      <sz val="10"/>
      <color theme="1" tint="0.499984740745262"/>
      <name val="맑은 고딕"/>
      <family val="3"/>
      <charset val="129"/>
      <scheme val="major"/>
    </font>
    <font>
      <b/>
      <sz val="14"/>
      <color theme="0"/>
      <name val="맑은 고딕"/>
      <family val="3"/>
      <charset val="129"/>
      <scheme val="major"/>
    </font>
    <font>
      <sz val="14"/>
      <color theme="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 style="hair">
        <color auto="1"/>
      </bottom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hair">
        <color auto="1"/>
      </bottom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ck">
        <color rgb="FFFF0000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ck">
        <color rgb="FFFF0000"/>
      </left>
      <right style="thick">
        <color rgb="FFFF0000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/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38" fontId="6" fillId="0" borderId="0" xfId="0" applyNumberFormat="1" applyFont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38" fontId="8" fillId="0" borderId="12" xfId="0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38" fontId="7" fillId="2" borderId="3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Continuous" vertical="center" wrapText="1"/>
    </xf>
    <xf numFmtId="0" fontId="7" fillId="3" borderId="2" xfId="0" applyFont="1" applyFill="1" applyBorder="1" applyAlignment="1">
      <alignment horizontal="centerContinuous" vertical="center" wrapText="1"/>
    </xf>
    <xf numFmtId="0" fontId="7" fillId="5" borderId="1" xfId="0" applyFont="1" applyFill="1" applyBorder="1" applyAlignment="1">
      <alignment horizontal="centerContinuous" vertical="center" wrapText="1"/>
    </xf>
    <xf numFmtId="0" fontId="7" fillId="5" borderId="2" xfId="0" applyFont="1" applyFill="1" applyBorder="1" applyAlignment="1">
      <alignment horizontal="centerContinuous" vertical="center" wrapText="1"/>
    </xf>
    <xf numFmtId="49" fontId="7" fillId="5" borderId="2" xfId="0" applyNumberFormat="1" applyFont="1" applyFill="1" applyBorder="1" applyAlignment="1">
      <alignment horizontal="centerContinuous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49" fontId="10" fillId="4" borderId="11" xfId="0" applyNumberFormat="1" applyFont="1" applyFill="1" applyBorder="1" applyAlignment="1">
      <alignment vertical="center" wrapText="1"/>
    </xf>
    <xf numFmtId="0" fontId="10" fillId="4" borderId="10" xfId="0" applyFont="1" applyFill="1" applyBorder="1" applyAlignment="1">
      <alignment vertical="center" wrapText="1"/>
    </xf>
    <xf numFmtId="38" fontId="10" fillId="4" borderId="11" xfId="0" applyNumberFormat="1" applyFont="1" applyFill="1" applyBorder="1" applyAlignment="1">
      <alignment vertical="center" wrapText="1"/>
    </xf>
    <xf numFmtId="38" fontId="10" fillId="4" borderId="20" xfId="0" applyNumberFormat="1" applyFont="1" applyFill="1" applyBorder="1" applyAlignment="1">
      <alignment vertical="center" wrapText="1"/>
    </xf>
    <xf numFmtId="38" fontId="10" fillId="4" borderId="16" xfId="0" applyNumberFormat="1" applyFont="1" applyFill="1" applyBorder="1" applyAlignment="1">
      <alignment vertical="center" wrapText="1"/>
    </xf>
    <xf numFmtId="38" fontId="10" fillId="4" borderId="10" xfId="0" applyNumberFormat="1" applyFont="1" applyFill="1" applyBorder="1" applyAlignment="1">
      <alignment vertical="center" wrapText="1"/>
    </xf>
    <xf numFmtId="38" fontId="10" fillId="4" borderId="28" xfId="0" applyNumberFormat="1" applyFont="1" applyFill="1" applyBorder="1" applyAlignment="1">
      <alignment vertical="center" wrapText="1"/>
    </xf>
    <xf numFmtId="0" fontId="10" fillId="4" borderId="11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Continuous" vertical="center" wrapText="1"/>
    </xf>
    <xf numFmtId="0" fontId="7" fillId="3" borderId="3" xfId="0" applyFont="1" applyFill="1" applyBorder="1" applyAlignment="1">
      <alignment horizontal="centerContinuous" vertical="center" wrapText="1"/>
    </xf>
    <xf numFmtId="38" fontId="7" fillId="3" borderId="2" xfId="0" applyNumberFormat="1" applyFont="1" applyFill="1" applyBorder="1" applyAlignment="1">
      <alignment vertical="center" wrapText="1"/>
    </xf>
    <xf numFmtId="38" fontId="7" fillId="3" borderId="3" xfId="0" applyNumberFormat="1" applyFont="1" applyFill="1" applyBorder="1" applyAlignment="1">
      <alignment vertical="center" wrapText="1"/>
    </xf>
    <xf numFmtId="38" fontId="7" fillId="3" borderId="1" xfId="0" applyNumberFormat="1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38" fontId="11" fillId="0" borderId="15" xfId="0" applyNumberFormat="1" applyFont="1" applyBorder="1" applyAlignment="1">
      <alignment vertical="center" wrapText="1"/>
    </xf>
    <xf numFmtId="38" fontId="11" fillId="0" borderId="22" xfId="0" applyNumberFormat="1" applyFont="1" applyBorder="1" applyAlignment="1">
      <alignment vertical="center" wrapText="1"/>
    </xf>
    <xf numFmtId="38" fontId="11" fillId="0" borderId="18" xfId="0" applyNumberFormat="1" applyFont="1" applyBorder="1" applyAlignment="1">
      <alignment vertical="center" wrapText="1"/>
    </xf>
    <xf numFmtId="38" fontId="11" fillId="0" borderId="14" xfId="0" applyNumberFormat="1" applyFont="1" applyBorder="1" applyAlignment="1">
      <alignment vertical="center" wrapText="1"/>
    </xf>
    <xf numFmtId="0" fontId="12" fillId="6" borderId="1" xfId="0" applyFont="1" applyFill="1" applyBorder="1" applyAlignment="1">
      <alignment horizontal="centerContinuous" vertical="center" wrapText="1"/>
    </xf>
    <xf numFmtId="0" fontId="12" fillId="6" borderId="2" xfId="0" applyFont="1" applyFill="1" applyBorder="1" applyAlignment="1">
      <alignment horizontal="centerContinuous" vertical="center" wrapText="1"/>
    </xf>
    <xf numFmtId="0" fontId="13" fillId="6" borderId="1" xfId="0" applyFont="1" applyFill="1" applyBorder="1" applyAlignment="1">
      <alignment horizontal="centerContinuous" vertical="center" wrapText="1"/>
    </xf>
    <xf numFmtId="0" fontId="12" fillId="6" borderId="3" xfId="0" applyFont="1" applyFill="1" applyBorder="1" applyAlignment="1">
      <alignment horizontal="centerContinuous" vertical="center" wrapText="1"/>
    </xf>
    <xf numFmtId="0" fontId="14" fillId="0" borderId="0" xfId="0" applyFont="1">
      <alignment vertical="center"/>
    </xf>
    <xf numFmtId="38" fontId="7" fillId="5" borderId="2" xfId="0" applyNumberFormat="1" applyFont="1" applyFill="1" applyBorder="1" applyAlignment="1">
      <alignment horizontal="right" vertical="center" wrapText="1"/>
    </xf>
    <xf numFmtId="38" fontId="7" fillId="5" borderId="3" xfId="0" applyNumberFormat="1" applyFont="1" applyFill="1" applyBorder="1" applyAlignment="1">
      <alignment horizontal="right" vertical="center" wrapText="1"/>
    </xf>
    <xf numFmtId="38" fontId="7" fillId="5" borderId="1" xfId="0" applyNumberFormat="1" applyFont="1" applyFill="1" applyBorder="1" applyAlignment="1">
      <alignment horizontal="right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38" fontId="7" fillId="2" borderId="7" xfId="0" applyNumberFormat="1" applyFont="1" applyFill="1" applyBorder="1" applyAlignment="1">
      <alignment horizontal="center" vertical="center" wrapText="1"/>
    </xf>
    <xf numFmtId="38" fontId="7" fillId="2" borderId="8" xfId="0" applyNumberFormat="1" applyFont="1" applyFill="1" applyBorder="1" applyAlignment="1">
      <alignment horizontal="center" vertical="center" wrapText="1"/>
    </xf>
    <xf numFmtId="38" fontId="7" fillId="2" borderId="2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38" fontId="8" fillId="0" borderId="13" xfId="0" applyNumberFormat="1" applyFont="1" applyFill="1" applyBorder="1" applyAlignment="1">
      <alignment vertical="center" wrapText="1"/>
    </xf>
    <xf numFmtId="38" fontId="8" fillId="0" borderId="21" xfId="0" applyNumberFormat="1" applyFont="1" applyFill="1" applyBorder="1" applyAlignment="1">
      <alignment vertical="center" wrapText="1"/>
    </xf>
    <xf numFmtId="38" fontId="8" fillId="0" borderId="17" xfId="0" applyNumberFormat="1" applyFont="1" applyFill="1" applyBorder="1" applyAlignment="1">
      <alignment vertical="center" wrapText="1"/>
    </xf>
    <xf numFmtId="38" fontId="9" fillId="0" borderId="21" xfId="0" applyNumberFormat="1" applyFont="1" applyFill="1" applyBorder="1" applyAlignment="1">
      <alignment vertical="center" wrapText="1"/>
    </xf>
    <xf numFmtId="38" fontId="9" fillId="0" borderId="17" xfId="0" applyNumberFormat="1" applyFont="1" applyFill="1" applyBorder="1" applyAlignment="1">
      <alignment vertical="center" wrapText="1"/>
    </xf>
    <xf numFmtId="38" fontId="9" fillId="0" borderId="12" xfId="0" applyNumberFormat="1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38" fontId="8" fillId="0" borderId="29" xfId="0" applyNumberFormat="1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15" fillId="0" borderId="0" xfId="0" applyFont="1">
      <alignment vertical="center"/>
    </xf>
    <xf numFmtId="38" fontId="7" fillId="5" borderId="36" xfId="0" applyNumberFormat="1" applyFont="1" applyFill="1" applyBorder="1" applyAlignment="1">
      <alignment horizontal="right" vertical="center" wrapText="1"/>
    </xf>
    <xf numFmtId="0" fontId="12" fillId="6" borderId="27" xfId="0" applyFont="1" applyFill="1" applyBorder="1" applyAlignment="1">
      <alignment horizontal="centerContinuous" vertical="center" wrapText="1"/>
    </xf>
    <xf numFmtId="38" fontId="7" fillId="3" borderId="19" xfId="0" applyNumberFormat="1" applyFont="1" applyFill="1" applyBorder="1" applyAlignment="1">
      <alignment vertical="center" wrapText="1"/>
    </xf>
    <xf numFmtId="38" fontId="11" fillId="0" borderId="26" xfId="0" applyNumberFormat="1" applyFont="1" applyBorder="1" applyAlignment="1">
      <alignment vertical="center" wrapText="1"/>
    </xf>
    <xf numFmtId="0" fontId="12" fillId="6" borderId="25" xfId="0" applyFont="1" applyFill="1" applyBorder="1" applyAlignment="1">
      <alignment horizontal="centerContinuous" vertical="center" wrapText="1"/>
    </xf>
    <xf numFmtId="0" fontId="2" fillId="7" borderId="0" xfId="0" applyFont="1" applyFill="1">
      <alignment vertical="center"/>
    </xf>
    <xf numFmtId="49" fontId="2" fillId="7" borderId="0" xfId="0" applyNumberFormat="1" applyFont="1" applyFill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0" fontId="18" fillId="8" borderId="0" xfId="0" applyFont="1" applyFill="1">
      <alignment vertical="center"/>
    </xf>
    <xf numFmtId="0" fontId="19" fillId="8" borderId="0" xfId="0" applyFont="1" applyFill="1" applyAlignment="1">
      <alignment vertical="center"/>
    </xf>
    <xf numFmtId="0" fontId="2" fillId="7" borderId="0" xfId="0" applyNumberFormat="1" applyFont="1" applyFill="1" applyAlignment="1">
      <alignment horizontal="center" vertical="center"/>
    </xf>
    <xf numFmtId="0" fontId="2" fillId="7" borderId="39" xfId="0" applyFont="1" applyFill="1" applyBorder="1" applyAlignment="1">
      <alignment horizontal="center" vertical="center"/>
    </xf>
    <xf numFmtId="0" fontId="14" fillId="9" borderId="0" xfId="0" applyFont="1" applyFill="1">
      <alignment vertical="center"/>
    </xf>
    <xf numFmtId="0" fontId="6" fillId="9" borderId="0" xfId="0" applyFont="1" applyFill="1">
      <alignment vertical="center"/>
    </xf>
    <xf numFmtId="0" fontId="7" fillId="9" borderId="0" xfId="0" applyFont="1" applyFill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vertical="center" wrapText="1"/>
    </xf>
    <xf numFmtId="0" fontId="2" fillId="7" borderId="0" xfId="0" applyFont="1" applyFill="1" applyAlignment="1">
      <alignment vertical="center"/>
    </xf>
    <xf numFmtId="49" fontId="17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38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/>
    </xf>
    <xf numFmtId="0" fontId="16" fillId="7" borderId="41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6" fillId="7" borderId="4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44" xfId="0" applyFont="1" applyFill="1" applyBorder="1" applyAlignment="1">
      <alignment horizontal="center" vertical="center"/>
    </xf>
    <xf numFmtId="0" fontId="2" fillId="7" borderId="40" xfId="0" applyFont="1" applyFill="1" applyBorder="1" applyAlignment="1">
      <alignment horizontal="center" vertical="center" wrapText="1"/>
    </xf>
    <xf numFmtId="0" fontId="2" fillId="7" borderId="43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left" vertical="center" wrapText="1"/>
    </xf>
    <xf numFmtId="0" fontId="19" fillId="8" borderId="0" xfId="0" applyFont="1" applyFill="1" applyAlignment="1">
      <alignment horizontal="center" vertical="center"/>
    </xf>
    <xf numFmtId="0" fontId="20" fillId="8" borderId="0" xfId="0" applyFont="1" applyFill="1" applyAlignment="1">
      <alignment horizontal="right" vertical="center"/>
    </xf>
    <xf numFmtId="0" fontId="3" fillId="7" borderId="0" xfId="0" applyFont="1" applyFill="1" applyAlignment="1">
      <alignment horizontal="left" vertical="center"/>
    </xf>
    <xf numFmtId="0" fontId="3" fillId="7" borderId="0" xfId="0" applyFont="1" applyFill="1" applyAlignment="1">
      <alignment horizontal="left" vertical="center" wrapText="1"/>
    </xf>
    <xf numFmtId="49" fontId="3" fillId="7" borderId="0" xfId="0" applyNumberFormat="1" applyFont="1" applyFill="1" applyAlignment="1">
      <alignment horizontal="left" vertical="center" wrapText="1"/>
    </xf>
    <xf numFmtId="49" fontId="23" fillId="7" borderId="0" xfId="0" applyNumberFormat="1" applyFont="1" applyFill="1" applyAlignment="1">
      <alignment horizontal="left" vertical="center" wrapText="1"/>
    </xf>
    <xf numFmtId="0" fontId="21" fillId="7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8" fontId="7" fillId="2" borderId="33" xfId="0" applyNumberFormat="1" applyFont="1" applyFill="1" applyBorder="1" applyAlignment="1">
      <alignment horizontal="center" vertical="center" wrapText="1"/>
    </xf>
    <xf numFmtId="38" fontId="7" fillId="2" borderId="30" xfId="0" applyNumberFormat="1" applyFont="1" applyFill="1" applyBorder="1" applyAlignment="1">
      <alignment horizontal="center" vertical="center" wrapText="1"/>
    </xf>
    <xf numFmtId="38" fontId="7" fillId="2" borderId="34" xfId="0" applyNumberFormat="1" applyFont="1" applyFill="1" applyBorder="1" applyAlignment="1">
      <alignment horizontal="center" vertical="center" wrapText="1"/>
    </xf>
    <xf numFmtId="38" fontId="7" fillId="2" borderId="35" xfId="0" applyNumberFormat="1" applyFont="1" applyFill="1" applyBorder="1" applyAlignment="1">
      <alignment horizontal="center" vertical="center" wrapText="1"/>
    </xf>
    <xf numFmtId="38" fontId="7" fillId="2" borderId="24" xfId="0" applyNumberFormat="1" applyFont="1" applyFill="1" applyBorder="1" applyAlignment="1">
      <alignment horizontal="center" vertical="center" wrapText="1"/>
    </xf>
    <xf numFmtId="38" fontId="7" fillId="2" borderId="2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38" fontId="7" fillId="2" borderId="31" xfId="0" applyNumberFormat="1" applyFont="1" applyFill="1" applyBorder="1" applyAlignment="1">
      <alignment horizontal="center" vertical="center" wrapText="1"/>
    </xf>
    <xf numFmtId="38" fontId="7" fillId="2" borderId="3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D9AA"/>
      <color rgb="FF64D9AA"/>
      <color rgb="FFD4A66A"/>
      <color rgb="FF804315"/>
      <color rgb="FFFFCFAA"/>
      <color rgb="FFE69C64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workbookViewId="0">
      <selection activeCell="C12" sqref="C12:L12"/>
    </sheetView>
  </sheetViews>
  <sheetFormatPr defaultColWidth="8.875" defaultRowHeight="16.5"/>
  <cols>
    <col min="1" max="1" width="8.875" style="1"/>
    <col min="2" max="2" width="4.875" style="1" customWidth="1"/>
    <col min="3" max="3" width="9.375" style="1" bestFit="1" customWidth="1"/>
    <col min="4" max="9" width="8.875" style="1"/>
    <col min="10" max="10" width="11.5" style="1" customWidth="1"/>
    <col min="11" max="11" width="11" style="1" customWidth="1"/>
    <col min="12" max="12" width="8.25" style="1" customWidth="1"/>
    <col min="13" max="16384" width="8.875" style="1"/>
  </cols>
  <sheetData>
    <row r="1" spans="1:12" ht="19.5" customHeight="1">
      <c r="A1" s="78"/>
      <c r="B1" s="104" t="s">
        <v>193</v>
      </c>
      <c r="C1" s="104"/>
      <c r="D1" s="104"/>
      <c r="E1" s="104"/>
      <c r="F1" s="104"/>
      <c r="G1" s="104"/>
      <c r="H1" s="104"/>
      <c r="I1" s="104"/>
      <c r="J1" s="104"/>
      <c r="K1" s="104"/>
      <c r="L1" s="78"/>
    </row>
    <row r="2" spans="1:12" ht="19.5" customHeight="1">
      <c r="A2" s="78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78"/>
    </row>
    <row r="3" spans="1:12" ht="19.5" customHeight="1">
      <c r="A3" s="78"/>
      <c r="B3" s="79"/>
      <c r="C3" s="79"/>
      <c r="D3" s="79"/>
      <c r="E3" s="79"/>
      <c r="F3" s="79"/>
      <c r="G3" s="79"/>
      <c r="H3" s="79"/>
      <c r="I3" s="105" t="s">
        <v>185</v>
      </c>
      <c r="J3" s="105"/>
      <c r="K3" s="105"/>
      <c r="L3" s="105"/>
    </row>
    <row r="4" spans="1:1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>
      <c r="A5" s="75"/>
      <c r="B5" s="76">
        <v>1</v>
      </c>
      <c r="C5" s="107" t="s">
        <v>5</v>
      </c>
      <c r="D5" s="107"/>
      <c r="E5" s="107"/>
      <c r="F5" s="107"/>
      <c r="G5" s="107"/>
      <c r="H5" s="107"/>
      <c r="I5" s="107"/>
      <c r="J5" s="107"/>
      <c r="K5" s="107"/>
      <c r="L5" s="75"/>
    </row>
    <row r="6" spans="1:12">
      <c r="A6" s="75"/>
      <c r="B6" s="76"/>
      <c r="C6" s="107"/>
      <c r="D6" s="107"/>
      <c r="E6" s="107"/>
      <c r="F6" s="107"/>
      <c r="G6" s="107"/>
      <c r="H6" s="107"/>
      <c r="I6" s="107"/>
      <c r="J6" s="107"/>
      <c r="K6" s="107"/>
      <c r="L6" s="75"/>
    </row>
    <row r="7" spans="1:12">
      <c r="A7" s="75"/>
      <c r="B7" s="76">
        <v>2</v>
      </c>
      <c r="C7" s="110" t="s">
        <v>205</v>
      </c>
      <c r="D7" s="110"/>
      <c r="E7" s="110"/>
      <c r="F7" s="110"/>
      <c r="G7" s="110"/>
      <c r="H7" s="110"/>
      <c r="I7" s="110"/>
      <c r="J7" s="110"/>
      <c r="K7" s="110"/>
      <c r="L7" s="75"/>
    </row>
    <row r="8" spans="1:12">
      <c r="A8" s="75"/>
      <c r="B8" s="76"/>
      <c r="C8" s="110"/>
      <c r="D8" s="110"/>
      <c r="E8" s="110"/>
      <c r="F8" s="110"/>
      <c r="G8" s="110"/>
      <c r="H8" s="110"/>
      <c r="I8" s="110"/>
      <c r="J8" s="110"/>
      <c r="K8" s="110"/>
      <c r="L8" s="75"/>
    </row>
    <row r="9" spans="1:12">
      <c r="A9" s="75"/>
      <c r="B9" s="76">
        <v>3</v>
      </c>
      <c r="C9" s="106" t="s">
        <v>206</v>
      </c>
      <c r="D9" s="106"/>
      <c r="E9" s="106"/>
      <c r="F9" s="106"/>
      <c r="G9" s="106"/>
      <c r="H9" s="106"/>
      <c r="I9" s="106"/>
      <c r="J9" s="106"/>
      <c r="K9" s="106"/>
      <c r="L9" s="75"/>
    </row>
    <row r="10" spans="1:12" ht="16.5" customHeight="1">
      <c r="A10" s="75"/>
      <c r="B10" s="76">
        <v>4</v>
      </c>
      <c r="C10" s="103" t="s">
        <v>207</v>
      </c>
      <c r="D10" s="103"/>
      <c r="E10" s="103"/>
      <c r="F10" s="103"/>
      <c r="G10" s="103"/>
      <c r="H10" s="103"/>
      <c r="I10" s="103"/>
      <c r="J10" s="103"/>
      <c r="K10" s="88"/>
      <c r="L10" s="75"/>
    </row>
    <row r="11" spans="1:12">
      <c r="A11" s="75"/>
      <c r="B11" s="76">
        <v>5</v>
      </c>
      <c r="C11" s="89" t="s">
        <v>208</v>
      </c>
      <c r="D11" s="88"/>
      <c r="E11" s="88"/>
      <c r="F11" s="88"/>
      <c r="G11" s="88"/>
      <c r="H11" s="88"/>
      <c r="I11" s="88"/>
      <c r="J11" s="88"/>
      <c r="K11" s="88"/>
      <c r="L11" s="75"/>
    </row>
    <row r="12" spans="1:12" ht="16.5" customHeight="1">
      <c r="A12" s="75"/>
      <c r="B12" s="75"/>
      <c r="C12" s="109" t="s">
        <v>209</v>
      </c>
      <c r="D12" s="109"/>
      <c r="E12" s="109"/>
      <c r="F12" s="109"/>
      <c r="G12" s="109"/>
      <c r="H12" s="109"/>
      <c r="I12" s="109"/>
      <c r="J12" s="109"/>
      <c r="K12" s="109"/>
      <c r="L12" s="109"/>
    </row>
    <row r="13" spans="1:12">
      <c r="A13" s="75"/>
      <c r="B13" s="76"/>
      <c r="C13" s="106" t="s">
        <v>0</v>
      </c>
      <c r="D13" s="106"/>
      <c r="E13" s="106"/>
      <c r="F13" s="106"/>
      <c r="G13" s="106"/>
      <c r="H13" s="106"/>
      <c r="I13" s="106"/>
      <c r="J13" s="106"/>
      <c r="K13" s="106"/>
      <c r="L13" s="75"/>
    </row>
    <row r="14" spans="1:12">
      <c r="A14" s="75"/>
      <c r="B14" s="76"/>
      <c r="C14" s="108" t="s">
        <v>6</v>
      </c>
      <c r="D14" s="108"/>
      <c r="E14" s="108"/>
      <c r="F14" s="108"/>
      <c r="G14" s="108"/>
      <c r="H14" s="108"/>
      <c r="I14" s="108"/>
      <c r="J14" s="108"/>
      <c r="K14" s="108"/>
      <c r="L14" s="75"/>
    </row>
    <row r="15" spans="1:12">
      <c r="A15" s="75"/>
      <c r="B15" s="76"/>
      <c r="C15" s="108"/>
      <c r="D15" s="108"/>
      <c r="E15" s="108"/>
      <c r="F15" s="108"/>
      <c r="G15" s="108"/>
      <c r="H15" s="108"/>
      <c r="I15" s="108"/>
      <c r="J15" s="108"/>
      <c r="K15" s="108"/>
      <c r="L15" s="75"/>
    </row>
    <row r="16" spans="1:12">
      <c r="A16" s="75"/>
      <c r="B16" s="76"/>
      <c r="C16" s="106" t="s">
        <v>1</v>
      </c>
      <c r="D16" s="106"/>
      <c r="E16" s="106"/>
      <c r="F16" s="106"/>
      <c r="G16" s="106"/>
      <c r="H16" s="106"/>
      <c r="I16" s="106"/>
      <c r="J16" s="106"/>
      <c r="K16" s="106"/>
      <c r="L16" s="75"/>
    </row>
    <row r="17" spans="1:12" ht="15.75" customHeight="1">
      <c r="A17" s="75"/>
      <c r="B17" s="76"/>
      <c r="C17" s="91" t="s">
        <v>36</v>
      </c>
      <c r="D17" s="91"/>
      <c r="E17" s="91"/>
      <c r="F17" s="91"/>
      <c r="G17" s="91"/>
      <c r="H17" s="91"/>
      <c r="I17" s="91"/>
      <c r="J17" s="91"/>
      <c r="K17" s="91"/>
      <c r="L17" s="75"/>
    </row>
    <row r="18" spans="1:12" ht="16.5" customHeight="1">
      <c r="A18" s="75"/>
      <c r="B18" s="80"/>
      <c r="C18" s="103"/>
      <c r="D18" s="103"/>
      <c r="E18" s="103"/>
      <c r="F18" s="103"/>
      <c r="G18" s="103"/>
      <c r="H18" s="103"/>
      <c r="I18" s="103"/>
      <c r="J18" s="103"/>
      <c r="K18" s="103"/>
      <c r="L18" s="103"/>
    </row>
    <row r="19" spans="1:12">
      <c r="A19" s="75"/>
      <c r="B19" s="75"/>
      <c r="C19" s="90"/>
      <c r="D19" s="77"/>
      <c r="E19" s="77"/>
      <c r="F19" s="77"/>
      <c r="G19" s="77"/>
      <c r="H19" s="77"/>
      <c r="I19" s="77"/>
      <c r="J19" s="77"/>
      <c r="K19" s="77"/>
      <c r="L19" s="75"/>
    </row>
    <row r="20" spans="1:12" ht="17.25" thickBot="1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>
      <c r="A21" s="75"/>
      <c r="B21" s="94" t="s">
        <v>7</v>
      </c>
      <c r="C21" s="93"/>
      <c r="D21" s="93"/>
      <c r="E21" s="93" t="s">
        <v>8</v>
      </c>
      <c r="F21" s="93"/>
      <c r="G21" s="93"/>
      <c r="H21" s="93"/>
      <c r="I21" s="93"/>
      <c r="J21" s="93"/>
      <c r="K21" s="81" t="s">
        <v>9</v>
      </c>
      <c r="L21" s="75"/>
    </row>
    <row r="22" spans="1:12" ht="16.5" customHeight="1">
      <c r="A22" s="75"/>
      <c r="B22" s="100" t="s">
        <v>2</v>
      </c>
      <c r="C22" s="92"/>
      <c r="D22" s="92"/>
      <c r="E22" s="98" t="s">
        <v>195</v>
      </c>
      <c r="F22" s="98"/>
      <c r="G22" s="98"/>
      <c r="H22" s="98"/>
      <c r="I22" s="98"/>
      <c r="J22" s="98"/>
      <c r="K22" s="95" t="s">
        <v>194</v>
      </c>
      <c r="L22" s="75"/>
    </row>
    <row r="23" spans="1:12">
      <c r="A23" s="75"/>
      <c r="B23" s="100"/>
      <c r="C23" s="92"/>
      <c r="D23" s="92"/>
      <c r="E23" s="98"/>
      <c r="F23" s="98"/>
      <c r="G23" s="98"/>
      <c r="H23" s="98"/>
      <c r="I23" s="98"/>
      <c r="J23" s="98"/>
      <c r="K23" s="96"/>
      <c r="L23" s="75"/>
    </row>
    <row r="24" spans="1:12" ht="16.5" customHeight="1">
      <c r="A24" s="75"/>
      <c r="B24" s="100" t="s">
        <v>3</v>
      </c>
      <c r="C24" s="92"/>
      <c r="D24" s="92"/>
      <c r="E24" s="92" t="s">
        <v>197</v>
      </c>
      <c r="F24" s="92"/>
      <c r="G24" s="92"/>
      <c r="H24" s="92"/>
      <c r="I24" s="92"/>
      <c r="J24" s="92"/>
      <c r="K24" s="96"/>
      <c r="L24" s="75"/>
    </row>
    <row r="25" spans="1:12">
      <c r="A25" s="75"/>
      <c r="B25" s="100"/>
      <c r="C25" s="92"/>
      <c r="D25" s="92"/>
      <c r="E25" s="92"/>
      <c r="F25" s="92"/>
      <c r="G25" s="92"/>
      <c r="H25" s="92"/>
      <c r="I25" s="92"/>
      <c r="J25" s="92"/>
      <c r="K25" s="96"/>
      <c r="L25" s="75"/>
    </row>
    <row r="26" spans="1:12">
      <c r="A26" s="75"/>
      <c r="B26" s="100"/>
      <c r="C26" s="92"/>
      <c r="D26" s="92"/>
      <c r="E26" s="92"/>
      <c r="F26" s="92"/>
      <c r="G26" s="92"/>
      <c r="H26" s="92"/>
      <c r="I26" s="92"/>
      <c r="J26" s="92"/>
      <c r="K26" s="96"/>
      <c r="L26" s="75"/>
    </row>
    <row r="27" spans="1:12">
      <c r="A27" s="75"/>
      <c r="B27" s="100"/>
      <c r="C27" s="92"/>
      <c r="D27" s="92"/>
      <c r="E27" s="92"/>
      <c r="F27" s="92"/>
      <c r="G27" s="92"/>
      <c r="H27" s="92"/>
      <c r="I27" s="92"/>
      <c r="J27" s="92"/>
      <c r="K27" s="96"/>
      <c r="L27" s="75"/>
    </row>
    <row r="28" spans="1:12" ht="16.5" customHeight="1">
      <c r="A28" s="75"/>
      <c r="B28" s="100" t="s">
        <v>4</v>
      </c>
      <c r="C28" s="92"/>
      <c r="D28" s="92"/>
      <c r="E28" s="92" t="s">
        <v>196</v>
      </c>
      <c r="F28" s="98"/>
      <c r="G28" s="98"/>
      <c r="H28" s="98"/>
      <c r="I28" s="98"/>
      <c r="J28" s="98"/>
      <c r="K28" s="96"/>
      <c r="L28" s="75"/>
    </row>
    <row r="29" spans="1:12" ht="17.25" thickBot="1">
      <c r="A29" s="75"/>
      <c r="B29" s="101"/>
      <c r="C29" s="102"/>
      <c r="D29" s="102"/>
      <c r="E29" s="99"/>
      <c r="F29" s="99"/>
      <c r="G29" s="99"/>
      <c r="H29" s="99"/>
      <c r="I29" s="99"/>
      <c r="J29" s="99"/>
      <c r="K29" s="97"/>
      <c r="L29" s="75"/>
    </row>
    <row r="30" spans="1:12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</row>
  </sheetData>
  <mergeCells count="21">
    <mergeCell ref="B1:K2"/>
    <mergeCell ref="I3:L3"/>
    <mergeCell ref="C16:K16"/>
    <mergeCell ref="C5:K6"/>
    <mergeCell ref="C14:K15"/>
    <mergeCell ref="C13:K13"/>
    <mergeCell ref="C12:L12"/>
    <mergeCell ref="C7:K8"/>
    <mergeCell ref="C9:K9"/>
    <mergeCell ref="C10:J10"/>
    <mergeCell ref="C17:K17"/>
    <mergeCell ref="E24:J27"/>
    <mergeCell ref="E21:J21"/>
    <mergeCell ref="B21:D21"/>
    <mergeCell ref="K22:K29"/>
    <mergeCell ref="E28:J29"/>
    <mergeCell ref="E22:J23"/>
    <mergeCell ref="B22:D23"/>
    <mergeCell ref="B24:D27"/>
    <mergeCell ref="B28:D29"/>
    <mergeCell ref="C18:L1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10"/>
  <sheetViews>
    <sheetView showGridLines="0" zoomScale="70" zoomScaleNormal="70" zoomScaleSheetLayoutView="100" workbookViewId="0">
      <pane ySplit="7" topLeftCell="A8" activePane="bottomLeft" state="frozen"/>
      <selection pane="bottomLeft" activeCell="R12" sqref="R12"/>
    </sheetView>
  </sheetViews>
  <sheetFormatPr defaultColWidth="8.875" defaultRowHeight="16.5"/>
  <cols>
    <col min="1" max="1" width="17.125" style="3" customWidth="1"/>
    <col min="2" max="2" width="14" style="3" bestFit="1" customWidth="1"/>
    <col min="3" max="3" width="14" style="3" customWidth="1"/>
    <col min="4" max="4" width="29.125" customWidth="1"/>
    <col min="5" max="5" width="38.5" customWidth="1"/>
    <col min="6" max="6" width="14.625" style="5" customWidth="1"/>
    <col min="7" max="7" width="17" style="5" customWidth="1"/>
    <col min="8" max="9" width="14.625" style="5" customWidth="1"/>
    <col min="10" max="10" width="6.25" style="45" customWidth="1"/>
    <col min="11" max="11" width="9" style="2"/>
    <col min="12" max="16384" width="8.875" style="2"/>
  </cols>
  <sheetData>
    <row r="1" spans="1:20" ht="24">
      <c r="A1" s="111" t="s">
        <v>198</v>
      </c>
      <c r="B1" s="111"/>
      <c r="C1" s="111"/>
      <c r="D1" s="112"/>
      <c r="E1" s="112"/>
      <c r="F1" s="112"/>
      <c r="G1" s="112"/>
      <c r="H1" s="112"/>
      <c r="I1" s="112"/>
    </row>
    <row r="2" spans="1:20" ht="25.5" customHeight="1">
      <c r="A2" s="119" t="s">
        <v>14</v>
      </c>
      <c r="B2" s="119"/>
      <c r="C2" s="85"/>
      <c r="D2" s="120"/>
      <c r="E2" s="120"/>
      <c r="F2" s="7" t="s">
        <v>184</v>
      </c>
      <c r="G2" s="120"/>
      <c r="H2" s="120"/>
      <c r="I2" s="120"/>
      <c r="J2" s="69" t="s">
        <v>172</v>
      </c>
    </row>
    <row r="3" spans="1:20" ht="17.25" thickBot="1">
      <c r="A3"/>
      <c r="B3"/>
      <c r="C3"/>
      <c r="E3" s="10"/>
      <c r="F3" s="10"/>
      <c r="G3" s="55"/>
      <c r="H3" s="10"/>
      <c r="I3" s="56" t="s">
        <v>165</v>
      </c>
      <c r="J3" s="68" t="s">
        <v>203</v>
      </c>
    </row>
    <row r="4" spans="1:20" ht="17.25" thickTop="1">
      <c r="A4" s="121" t="s">
        <v>10</v>
      </c>
      <c r="B4" s="121" t="s">
        <v>65</v>
      </c>
      <c r="C4" s="86"/>
      <c r="D4" s="123" t="s">
        <v>11</v>
      </c>
      <c r="E4" s="121" t="s">
        <v>164</v>
      </c>
      <c r="F4" s="125" t="s">
        <v>150</v>
      </c>
      <c r="G4" s="113" t="s">
        <v>201</v>
      </c>
      <c r="H4" s="115" t="s">
        <v>202</v>
      </c>
      <c r="I4" s="117" t="s">
        <v>151</v>
      </c>
      <c r="J4" s="68" t="s">
        <v>171</v>
      </c>
    </row>
    <row r="5" spans="1:20">
      <c r="A5" s="122"/>
      <c r="B5" s="122"/>
      <c r="C5" s="87"/>
      <c r="D5" s="124"/>
      <c r="E5" s="122"/>
      <c r="F5" s="126"/>
      <c r="G5" s="114"/>
      <c r="H5" s="116"/>
      <c r="I5" s="118"/>
      <c r="J5" s="68" t="s">
        <v>183</v>
      </c>
    </row>
    <row r="6" spans="1:20">
      <c r="A6" s="49"/>
      <c r="B6" s="50"/>
      <c r="C6" s="50"/>
      <c r="D6" s="51"/>
      <c r="E6" s="49"/>
      <c r="F6" s="52"/>
      <c r="G6" s="11"/>
      <c r="H6" s="53"/>
      <c r="I6" s="54"/>
      <c r="J6" s="68" t="s">
        <v>199</v>
      </c>
    </row>
    <row r="7" spans="1:20" ht="17.25" thickBot="1">
      <c r="A7" s="14" t="s">
        <v>174</v>
      </c>
      <c r="B7" s="15"/>
      <c r="C7" s="15"/>
      <c r="D7" s="16"/>
      <c r="E7" s="14"/>
      <c r="F7" s="46">
        <f>SUM(F9,F28,F87,F105)</f>
        <v>0</v>
      </c>
      <c r="G7" s="70">
        <f>SUM(G9,G28,G87,G105)</f>
        <v>0</v>
      </c>
      <c r="H7" s="47">
        <f>SUM(H9,H28,H87,H105)</f>
        <v>0</v>
      </c>
      <c r="I7" s="48">
        <f>SUM(I9,I28,I87,I105)</f>
        <v>0</v>
      </c>
      <c r="J7" s="68"/>
    </row>
    <row r="8" spans="1:20" ht="21.75" thickTop="1" thickBot="1">
      <c r="A8" s="41" t="s">
        <v>12</v>
      </c>
      <c r="B8" s="42"/>
      <c r="C8" s="42"/>
      <c r="D8" s="42"/>
      <c r="E8" s="43"/>
      <c r="F8" s="42"/>
      <c r="G8" s="71"/>
      <c r="H8" s="44"/>
      <c r="I8" s="41"/>
      <c r="J8" s="68"/>
    </row>
    <row r="9" spans="1:20" s="32" customFormat="1" ht="17.25" thickTop="1">
      <c r="A9" s="13" t="s">
        <v>46</v>
      </c>
      <c r="B9" s="27"/>
      <c r="C9" s="27"/>
      <c r="D9" s="27"/>
      <c r="E9" s="28"/>
      <c r="F9" s="29">
        <f>SUM(F10,F15,F20)</f>
        <v>0</v>
      </c>
      <c r="G9" s="72">
        <f>SUM(G10,G15,G20)</f>
        <v>0</v>
      </c>
      <c r="H9" s="30">
        <f>SUM(H10,H15,H20)</f>
        <v>0</v>
      </c>
      <c r="I9" s="31">
        <f>SUM(I10,I15,I20)</f>
        <v>0</v>
      </c>
      <c r="J9" s="45"/>
    </row>
    <row r="10" spans="1:20">
      <c r="A10" s="17" t="s">
        <v>37</v>
      </c>
      <c r="B10" s="18"/>
      <c r="C10" s="18"/>
      <c r="D10" s="19" t="s">
        <v>155</v>
      </c>
      <c r="E10" s="20"/>
      <c r="F10" s="21">
        <f>SUM(F11:F14)</f>
        <v>0</v>
      </c>
      <c r="G10" s="22">
        <f>SUM(G11:G14)</f>
        <v>0</v>
      </c>
      <c r="H10" s="23">
        <f>SUM(H11:H14)</f>
        <v>0</v>
      </c>
      <c r="I10" s="24">
        <f>SUM(I11:I14)</f>
        <v>0</v>
      </c>
    </row>
    <row r="11" spans="1:20">
      <c r="A11" s="8" t="s">
        <v>38</v>
      </c>
      <c r="B11" s="57" t="s">
        <v>66</v>
      </c>
      <c r="C11" s="57" t="s">
        <v>210</v>
      </c>
      <c r="D11" s="58" t="s">
        <v>176</v>
      </c>
      <c r="E11" s="59" t="s">
        <v>64</v>
      </c>
      <c r="F11" s="60">
        <f>SUM(G11:I11)</f>
        <v>0</v>
      </c>
      <c r="G11" s="61"/>
      <c r="H11" s="62"/>
      <c r="I11" s="9"/>
      <c r="J11" s="45" t="s">
        <v>157</v>
      </c>
    </row>
    <row r="12" spans="1:20">
      <c r="A12" s="8" t="s">
        <v>39</v>
      </c>
      <c r="B12" s="57" t="s">
        <v>66</v>
      </c>
      <c r="C12" s="57" t="s">
        <v>210</v>
      </c>
      <c r="D12" s="58" t="s">
        <v>177</v>
      </c>
      <c r="E12" s="59" t="s">
        <v>63</v>
      </c>
      <c r="F12" s="60">
        <f t="shared" ref="F12:F14" si="0">SUM(G12:I12)</f>
        <v>0</v>
      </c>
      <c r="G12" s="61"/>
      <c r="H12" s="62"/>
      <c r="I12" s="9"/>
      <c r="J12" s="82" t="s">
        <v>204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spans="1:20">
      <c r="A13" s="8" t="s">
        <v>40</v>
      </c>
      <c r="B13" s="57" t="s">
        <v>66</v>
      </c>
      <c r="C13" s="57" t="s">
        <v>210</v>
      </c>
      <c r="D13" s="58" t="s">
        <v>175</v>
      </c>
      <c r="E13" s="59"/>
      <c r="F13" s="60">
        <f t="shared" si="0"/>
        <v>0</v>
      </c>
      <c r="G13" s="61"/>
      <c r="H13" s="62"/>
      <c r="I13" s="9"/>
    </row>
    <row r="14" spans="1:20">
      <c r="A14" s="33" t="s">
        <v>43</v>
      </c>
      <c r="B14" s="34"/>
      <c r="C14" s="34"/>
      <c r="D14" s="35" t="s">
        <v>13</v>
      </c>
      <c r="E14" s="36"/>
      <c r="F14" s="37">
        <f t="shared" si="0"/>
        <v>0</v>
      </c>
      <c r="G14" s="38"/>
      <c r="H14" s="39"/>
      <c r="I14" s="40"/>
    </row>
    <row r="15" spans="1:20">
      <c r="A15" s="17" t="s">
        <v>41</v>
      </c>
      <c r="B15" s="18"/>
      <c r="C15" s="18"/>
      <c r="D15" s="19" t="s">
        <v>182</v>
      </c>
      <c r="E15" s="20"/>
      <c r="F15" s="21">
        <f>SUM(F16:F19)</f>
        <v>0</v>
      </c>
      <c r="G15" s="22">
        <f>SUM(G16:G19)</f>
        <v>0</v>
      </c>
      <c r="H15" s="23">
        <f>SUM(H16:H19)</f>
        <v>0</v>
      </c>
      <c r="I15" s="24">
        <f>SUM(I16:I19)</f>
        <v>0</v>
      </c>
    </row>
    <row r="16" spans="1:20">
      <c r="A16" s="8" t="s">
        <v>186</v>
      </c>
      <c r="B16" s="57" t="s">
        <v>212</v>
      </c>
      <c r="C16" s="57" t="s">
        <v>222</v>
      </c>
      <c r="D16" s="58" t="s">
        <v>32</v>
      </c>
      <c r="E16" s="59" t="s">
        <v>166</v>
      </c>
      <c r="F16" s="60">
        <f t="shared" ref="F16:F19" si="1">SUM(G16:I16)</f>
        <v>0</v>
      </c>
      <c r="G16" s="61"/>
      <c r="H16" s="62"/>
      <c r="I16" s="9"/>
    </row>
    <row r="17" spans="1:21">
      <c r="A17" s="8" t="s">
        <v>187</v>
      </c>
      <c r="B17" s="57" t="s">
        <v>212</v>
      </c>
      <c r="C17" s="57" t="s">
        <v>222</v>
      </c>
      <c r="D17" s="58" t="s">
        <v>44</v>
      </c>
      <c r="E17" s="59" t="s">
        <v>168</v>
      </c>
      <c r="F17" s="60">
        <f t="shared" si="1"/>
        <v>0</v>
      </c>
      <c r="G17" s="61"/>
      <c r="H17" s="62"/>
      <c r="I17" s="9"/>
    </row>
    <row r="18" spans="1:21">
      <c r="A18" s="8" t="s">
        <v>188</v>
      </c>
      <c r="B18" s="57" t="s">
        <v>211</v>
      </c>
      <c r="C18" s="57" t="s">
        <v>221</v>
      </c>
      <c r="D18" s="58" t="s">
        <v>213</v>
      </c>
      <c r="E18" s="59"/>
      <c r="F18" s="60">
        <f t="shared" si="1"/>
        <v>0</v>
      </c>
      <c r="G18" s="61"/>
      <c r="H18" s="62"/>
      <c r="I18" s="9"/>
    </row>
    <row r="19" spans="1:21">
      <c r="A19" s="33" t="s">
        <v>43</v>
      </c>
      <c r="B19" s="34"/>
      <c r="C19" s="34"/>
      <c r="D19" s="35" t="s">
        <v>13</v>
      </c>
      <c r="E19" s="36"/>
      <c r="F19" s="37">
        <f t="shared" si="1"/>
        <v>0</v>
      </c>
      <c r="G19" s="38"/>
      <c r="H19" s="39"/>
      <c r="I19" s="40"/>
    </row>
    <row r="20" spans="1:21">
      <c r="A20" s="17" t="s">
        <v>42</v>
      </c>
      <c r="B20" s="18"/>
      <c r="C20" s="18"/>
      <c r="D20" s="19" t="s">
        <v>35</v>
      </c>
      <c r="E20" s="20"/>
      <c r="F20" s="21">
        <f>SUM(F21:F25)</f>
        <v>0</v>
      </c>
      <c r="G20" s="22">
        <f>SUM(G21:G25)</f>
        <v>0</v>
      </c>
      <c r="H20" s="23">
        <f>SUM(H21:H25)</f>
        <v>0</v>
      </c>
      <c r="I20" s="24">
        <f>SUM(I21:I25)</f>
        <v>0</v>
      </c>
    </row>
    <row r="21" spans="1:21">
      <c r="A21" s="8" t="s">
        <v>189</v>
      </c>
      <c r="B21" s="57" t="s">
        <v>212</v>
      </c>
      <c r="C21" s="57" t="s">
        <v>222</v>
      </c>
      <c r="D21" s="58" t="s">
        <v>32</v>
      </c>
      <c r="E21" s="59" t="s">
        <v>166</v>
      </c>
      <c r="F21" s="60">
        <f t="shared" ref="F21:F25" si="2">SUM(G21:I21)</f>
        <v>0</v>
      </c>
      <c r="G21" s="61"/>
      <c r="H21" s="62"/>
      <c r="I21" s="9"/>
    </row>
    <row r="22" spans="1:21">
      <c r="A22" s="8" t="s">
        <v>190</v>
      </c>
      <c r="B22" s="57" t="s">
        <v>212</v>
      </c>
      <c r="C22" s="57" t="s">
        <v>222</v>
      </c>
      <c r="D22" s="58" t="s">
        <v>44</v>
      </c>
      <c r="E22" s="59" t="s">
        <v>167</v>
      </c>
      <c r="F22" s="60">
        <f t="shared" ref="F22" si="3">SUM(G22:I22)</f>
        <v>0</v>
      </c>
      <c r="G22" s="61"/>
      <c r="H22" s="62"/>
      <c r="I22" s="9"/>
    </row>
    <row r="23" spans="1:21">
      <c r="A23" s="8" t="s">
        <v>191</v>
      </c>
      <c r="B23" s="57" t="s">
        <v>211</v>
      </c>
      <c r="C23" s="57" t="s">
        <v>216</v>
      </c>
      <c r="D23" s="58" t="s">
        <v>45</v>
      </c>
      <c r="E23" s="59" t="s">
        <v>170</v>
      </c>
      <c r="F23" s="60">
        <f t="shared" si="2"/>
        <v>0</v>
      </c>
      <c r="G23" s="61"/>
      <c r="H23" s="62"/>
      <c r="I23" s="9"/>
    </row>
    <row r="24" spans="1:21">
      <c r="A24" s="8" t="s">
        <v>192</v>
      </c>
      <c r="B24" s="57" t="s">
        <v>211</v>
      </c>
      <c r="C24" s="57" t="s">
        <v>221</v>
      </c>
      <c r="D24" s="58" t="s">
        <v>67</v>
      </c>
      <c r="E24" s="59" t="s">
        <v>169</v>
      </c>
      <c r="F24" s="60">
        <f t="shared" si="2"/>
        <v>0</v>
      </c>
      <c r="G24" s="61"/>
      <c r="H24" s="62"/>
      <c r="I24" s="9"/>
    </row>
    <row r="25" spans="1:21" ht="17.25" thickBot="1">
      <c r="A25" s="33" t="s">
        <v>43</v>
      </c>
      <c r="B25" s="34"/>
      <c r="C25" s="34"/>
      <c r="D25" s="35" t="s">
        <v>13</v>
      </c>
      <c r="E25" s="36"/>
      <c r="F25" s="37">
        <f t="shared" si="2"/>
        <v>0</v>
      </c>
      <c r="G25" s="73"/>
      <c r="H25" s="39"/>
      <c r="I25" s="40"/>
    </row>
    <row r="26" spans="1:21" ht="17.25" thickTop="1">
      <c r="D26" s="5"/>
      <c r="E26" s="5"/>
    </row>
    <row r="27" spans="1:21" ht="21" thickBot="1">
      <c r="A27" s="41" t="s">
        <v>15</v>
      </c>
      <c r="B27" s="42"/>
      <c r="C27" s="42"/>
      <c r="D27" s="42"/>
      <c r="E27" s="41"/>
      <c r="F27" s="42"/>
      <c r="G27" s="74"/>
      <c r="H27" s="44"/>
      <c r="I27" s="41"/>
    </row>
    <row r="28" spans="1:21" s="32" customFormat="1" ht="16.5" customHeight="1" thickTop="1">
      <c r="A28" s="13" t="s">
        <v>148</v>
      </c>
      <c r="B28" s="27"/>
      <c r="C28" s="27"/>
      <c r="D28" s="27"/>
      <c r="E28" s="28"/>
      <c r="F28" s="29">
        <f>SUM(F29,F43,F49,F57,F64,F70,F75,F79)</f>
        <v>0</v>
      </c>
      <c r="G28" s="72">
        <f>SUM(G29,G43,G49,G57,G64,G70,G75,G79)</f>
        <v>0</v>
      </c>
      <c r="H28" s="30">
        <f>SUM(H29,H43,H49,H57,H64,H70,H75,H79)</f>
        <v>0</v>
      </c>
      <c r="I28" s="31">
        <f>SUM(I29,I43,I49,I57,I64,I70,I75,I79)</f>
        <v>0</v>
      </c>
      <c r="J28" s="82" t="s">
        <v>126</v>
      </c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spans="1:21">
      <c r="A29" s="17" t="s">
        <v>69</v>
      </c>
      <c r="B29" s="18"/>
      <c r="C29" s="18"/>
      <c r="D29" s="19" t="s">
        <v>16</v>
      </c>
      <c r="E29" s="20"/>
      <c r="F29" s="21">
        <f>SUM(F30:F42)</f>
        <v>0</v>
      </c>
      <c r="G29" s="22">
        <f t="shared" ref="G29:I29" si="4">SUM(G30:G42)</f>
        <v>0</v>
      </c>
      <c r="H29" s="23">
        <f t="shared" si="4"/>
        <v>0</v>
      </c>
      <c r="I29" s="24">
        <f t="shared" si="4"/>
        <v>0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</row>
    <row r="30" spans="1:21">
      <c r="A30" s="8" t="s">
        <v>71</v>
      </c>
      <c r="B30" s="57" t="s">
        <v>66</v>
      </c>
      <c r="C30" s="57" t="s">
        <v>210</v>
      </c>
      <c r="D30" s="58" t="s">
        <v>52</v>
      </c>
      <c r="E30" s="59" t="s">
        <v>64</v>
      </c>
      <c r="F30" s="60">
        <f t="shared" ref="F30:F42" si="5">SUM(G30:I30)</f>
        <v>0</v>
      </c>
      <c r="G30" s="61"/>
      <c r="H30" s="62"/>
      <c r="I30" s="9"/>
      <c r="J30" s="82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</row>
    <row r="31" spans="1:21">
      <c r="A31" s="8" t="s">
        <v>72</v>
      </c>
      <c r="B31" s="57" t="s">
        <v>66</v>
      </c>
      <c r="C31" s="57" t="s">
        <v>210</v>
      </c>
      <c r="D31" s="58" t="s">
        <v>53</v>
      </c>
      <c r="E31" s="59"/>
      <c r="F31" s="60">
        <f t="shared" si="5"/>
        <v>0</v>
      </c>
      <c r="G31" s="61"/>
      <c r="H31" s="62"/>
      <c r="I31" s="9"/>
    </row>
    <row r="32" spans="1:21">
      <c r="A32" s="8" t="s">
        <v>73</v>
      </c>
      <c r="B32" s="57" t="s">
        <v>66</v>
      </c>
      <c r="C32" s="57" t="s">
        <v>210</v>
      </c>
      <c r="D32" s="58" t="s">
        <v>54</v>
      </c>
      <c r="E32" s="59"/>
      <c r="F32" s="60">
        <f t="shared" si="5"/>
        <v>0</v>
      </c>
      <c r="G32" s="61"/>
      <c r="H32" s="62"/>
      <c r="I32" s="9"/>
    </row>
    <row r="33" spans="1:9">
      <c r="A33" s="8" t="s">
        <v>74</v>
      </c>
      <c r="B33" s="57" t="s">
        <v>66</v>
      </c>
      <c r="C33" s="57" t="s">
        <v>210</v>
      </c>
      <c r="D33" s="58" t="s">
        <v>55</v>
      </c>
      <c r="E33" s="59"/>
      <c r="F33" s="60">
        <f t="shared" si="5"/>
        <v>0</v>
      </c>
      <c r="G33" s="61"/>
      <c r="H33" s="62"/>
      <c r="I33" s="9"/>
    </row>
    <row r="34" spans="1:9">
      <c r="A34" s="8" t="s">
        <v>76</v>
      </c>
      <c r="B34" s="57" t="s">
        <v>66</v>
      </c>
      <c r="C34" s="57" t="s">
        <v>210</v>
      </c>
      <c r="D34" s="58" t="s">
        <v>56</v>
      </c>
      <c r="E34" s="59"/>
      <c r="F34" s="60">
        <f t="shared" si="5"/>
        <v>0</v>
      </c>
      <c r="G34" s="61"/>
      <c r="H34" s="62"/>
      <c r="I34" s="9"/>
    </row>
    <row r="35" spans="1:9">
      <c r="A35" s="8" t="s">
        <v>77</v>
      </c>
      <c r="B35" s="57" t="s">
        <v>66</v>
      </c>
      <c r="C35" s="57" t="s">
        <v>210</v>
      </c>
      <c r="D35" s="58" t="s">
        <v>57</v>
      </c>
      <c r="E35" s="59"/>
      <c r="F35" s="60">
        <f t="shared" si="5"/>
        <v>0</v>
      </c>
      <c r="G35" s="61"/>
      <c r="H35" s="62"/>
      <c r="I35" s="9"/>
    </row>
    <row r="36" spans="1:9">
      <c r="A36" s="8" t="s">
        <v>78</v>
      </c>
      <c r="B36" s="57" t="s">
        <v>66</v>
      </c>
      <c r="C36" s="57" t="s">
        <v>210</v>
      </c>
      <c r="D36" s="58" t="s">
        <v>58</v>
      </c>
      <c r="E36" s="59"/>
      <c r="F36" s="60">
        <f t="shared" si="5"/>
        <v>0</v>
      </c>
      <c r="G36" s="61"/>
      <c r="H36" s="62"/>
      <c r="I36" s="9"/>
    </row>
    <row r="37" spans="1:9">
      <c r="A37" s="8" t="s">
        <v>79</v>
      </c>
      <c r="B37" s="57" t="s">
        <v>66</v>
      </c>
      <c r="C37" s="57" t="s">
        <v>210</v>
      </c>
      <c r="D37" s="58" t="s">
        <v>59</v>
      </c>
      <c r="E37" s="59"/>
      <c r="F37" s="60">
        <f t="shared" si="5"/>
        <v>0</v>
      </c>
      <c r="G37" s="61"/>
      <c r="H37" s="62"/>
      <c r="I37" s="9"/>
    </row>
    <row r="38" spans="1:9">
      <c r="A38" s="8" t="s">
        <v>80</v>
      </c>
      <c r="B38" s="57" t="s">
        <v>66</v>
      </c>
      <c r="C38" s="57" t="s">
        <v>210</v>
      </c>
      <c r="D38" s="58" t="s">
        <v>60</v>
      </c>
      <c r="E38" s="59"/>
      <c r="F38" s="60">
        <f t="shared" si="5"/>
        <v>0</v>
      </c>
      <c r="G38" s="61"/>
      <c r="H38" s="62"/>
      <c r="I38" s="9"/>
    </row>
    <row r="39" spans="1:9">
      <c r="A39" s="8" t="s">
        <v>81</v>
      </c>
      <c r="B39" s="57" t="s">
        <v>66</v>
      </c>
      <c r="C39" s="57" t="s">
        <v>210</v>
      </c>
      <c r="D39" s="58" t="s">
        <v>61</v>
      </c>
      <c r="E39" s="59"/>
      <c r="F39" s="60">
        <f t="shared" si="5"/>
        <v>0</v>
      </c>
      <c r="G39" s="61"/>
      <c r="H39" s="62"/>
      <c r="I39" s="9"/>
    </row>
    <row r="40" spans="1:9">
      <c r="A40" s="8" t="s">
        <v>82</v>
      </c>
      <c r="B40" s="57" t="s">
        <v>66</v>
      </c>
      <c r="C40" s="57" t="s">
        <v>210</v>
      </c>
      <c r="D40" s="58" t="s">
        <v>62</v>
      </c>
      <c r="E40" s="59"/>
      <c r="F40" s="60">
        <f t="shared" si="5"/>
        <v>0</v>
      </c>
      <c r="G40" s="61"/>
      <c r="H40" s="62"/>
      <c r="I40" s="9"/>
    </row>
    <row r="41" spans="1:9">
      <c r="A41" s="8" t="s">
        <v>83</v>
      </c>
      <c r="B41" s="57" t="s">
        <v>66</v>
      </c>
      <c r="C41" s="57" t="s">
        <v>210</v>
      </c>
      <c r="D41" s="58" t="s">
        <v>181</v>
      </c>
      <c r="E41" s="59"/>
      <c r="F41" s="60">
        <f t="shared" si="5"/>
        <v>0</v>
      </c>
      <c r="G41" s="61"/>
      <c r="H41" s="62"/>
      <c r="I41" s="9"/>
    </row>
    <row r="42" spans="1:9">
      <c r="A42" s="33" t="s">
        <v>43</v>
      </c>
      <c r="B42" s="34"/>
      <c r="C42" s="34"/>
      <c r="D42" s="35" t="s">
        <v>13</v>
      </c>
      <c r="E42" s="36"/>
      <c r="F42" s="37">
        <f t="shared" si="5"/>
        <v>0</v>
      </c>
      <c r="G42" s="38"/>
      <c r="H42" s="39"/>
      <c r="I42" s="40"/>
    </row>
    <row r="43" spans="1:9">
      <c r="A43" s="17" t="s">
        <v>75</v>
      </c>
      <c r="B43" s="18"/>
      <c r="C43" s="18"/>
      <c r="D43" s="19" t="s">
        <v>50</v>
      </c>
      <c r="E43" s="20"/>
      <c r="F43" s="21">
        <f>SUM(F44:F48)</f>
        <v>0</v>
      </c>
      <c r="G43" s="22">
        <f t="shared" ref="G43:I43" si="6">SUM(G44:G48)</f>
        <v>0</v>
      </c>
      <c r="H43" s="23">
        <f t="shared" si="6"/>
        <v>0</v>
      </c>
      <c r="I43" s="24">
        <f t="shared" si="6"/>
        <v>0</v>
      </c>
    </row>
    <row r="44" spans="1:9">
      <c r="A44" s="8" t="s">
        <v>84</v>
      </c>
      <c r="B44" s="57" t="s">
        <v>66</v>
      </c>
      <c r="C44" s="57" t="s">
        <v>210</v>
      </c>
      <c r="D44" s="58" t="s">
        <v>48</v>
      </c>
      <c r="E44" s="59" t="s">
        <v>64</v>
      </c>
      <c r="F44" s="60">
        <f t="shared" ref="F44:F48" si="7">SUM(G44:I44)</f>
        <v>0</v>
      </c>
      <c r="G44" s="61"/>
      <c r="H44" s="62"/>
      <c r="I44" s="9"/>
    </row>
    <row r="45" spans="1:9">
      <c r="A45" s="8" t="s">
        <v>85</v>
      </c>
      <c r="B45" s="57" t="s">
        <v>66</v>
      </c>
      <c r="C45" s="57" t="s">
        <v>210</v>
      </c>
      <c r="D45" s="58" t="s">
        <v>49</v>
      </c>
      <c r="E45" s="59"/>
      <c r="F45" s="60">
        <f t="shared" si="7"/>
        <v>0</v>
      </c>
      <c r="G45" s="61"/>
      <c r="H45" s="62"/>
      <c r="I45" s="9"/>
    </row>
    <row r="46" spans="1:9">
      <c r="A46" s="8" t="s">
        <v>86</v>
      </c>
      <c r="B46" s="57" t="s">
        <v>66</v>
      </c>
      <c r="C46" s="57" t="s">
        <v>210</v>
      </c>
      <c r="D46" s="58" t="s">
        <v>154</v>
      </c>
      <c r="E46" s="59"/>
      <c r="F46" s="60">
        <f t="shared" si="7"/>
        <v>0</v>
      </c>
      <c r="G46" s="61"/>
      <c r="H46" s="62"/>
      <c r="I46" s="9"/>
    </row>
    <row r="47" spans="1:9">
      <c r="A47" s="8" t="s">
        <v>153</v>
      </c>
      <c r="B47" s="57" t="s">
        <v>66</v>
      </c>
      <c r="C47" s="57" t="s">
        <v>225</v>
      </c>
      <c r="D47" s="58" t="s">
        <v>47</v>
      </c>
      <c r="E47" s="59"/>
      <c r="F47" s="60">
        <f t="shared" si="7"/>
        <v>0</v>
      </c>
      <c r="G47" s="61"/>
      <c r="H47" s="62"/>
      <c r="I47" s="9"/>
    </row>
    <row r="48" spans="1:9">
      <c r="A48" s="33" t="s">
        <v>43</v>
      </c>
      <c r="B48" s="34"/>
      <c r="C48" s="34"/>
      <c r="D48" s="35" t="s">
        <v>13</v>
      </c>
      <c r="E48" s="36"/>
      <c r="F48" s="37">
        <f t="shared" si="7"/>
        <v>0</v>
      </c>
      <c r="G48" s="38"/>
      <c r="H48" s="39"/>
      <c r="I48" s="40"/>
    </row>
    <row r="49" spans="1:10">
      <c r="A49" s="17" t="s">
        <v>87</v>
      </c>
      <c r="B49" s="18"/>
      <c r="C49" s="18"/>
      <c r="D49" s="19" t="s">
        <v>33</v>
      </c>
      <c r="E49" s="20"/>
      <c r="F49" s="21">
        <f>SUM(F50:F56)</f>
        <v>0</v>
      </c>
      <c r="G49" s="22">
        <f>SUM(G50:G56)</f>
        <v>0</v>
      </c>
      <c r="H49" s="23">
        <f>SUM(H50:H56)</f>
        <v>0</v>
      </c>
      <c r="I49" s="24">
        <f>SUM(I50:I56)</f>
        <v>0</v>
      </c>
    </row>
    <row r="50" spans="1:10">
      <c r="A50" s="8" t="s">
        <v>88</v>
      </c>
      <c r="B50" s="57" t="s">
        <v>211</v>
      </c>
      <c r="C50" s="57" t="s">
        <v>214</v>
      </c>
      <c r="D50" s="58" t="s">
        <v>159</v>
      </c>
      <c r="E50" s="59"/>
      <c r="F50" s="60">
        <f t="shared" ref="F50:F56" si="8">SUM(G50:I50)</f>
        <v>0</v>
      </c>
      <c r="G50" s="61"/>
      <c r="H50" s="62"/>
      <c r="I50" s="9"/>
      <c r="J50" s="45" t="s">
        <v>161</v>
      </c>
    </row>
    <row r="51" spans="1:10">
      <c r="A51" s="8" t="s">
        <v>89</v>
      </c>
      <c r="B51" s="57" t="s">
        <v>211</v>
      </c>
      <c r="C51" s="57" t="s">
        <v>216</v>
      </c>
      <c r="D51" s="58" t="s">
        <v>103</v>
      </c>
      <c r="E51" s="59" t="s">
        <v>158</v>
      </c>
      <c r="F51" s="60">
        <f t="shared" si="8"/>
        <v>0</v>
      </c>
      <c r="G51" s="61"/>
      <c r="H51" s="62"/>
      <c r="I51" s="9"/>
    </row>
    <row r="52" spans="1:10">
      <c r="A52" s="8" t="s">
        <v>90</v>
      </c>
      <c r="B52" s="57" t="s">
        <v>211</v>
      </c>
      <c r="C52" s="57" t="s">
        <v>216</v>
      </c>
      <c r="D52" s="58" t="s">
        <v>104</v>
      </c>
      <c r="E52" s="59"/>
      <c r="F52" s="60">
        <f t="shared" si="8"/>
        <v>0</v>
      </c>
      <c r="G52" s="61"/>
      <c r="H52" s="62"/>
      <c r="I52" s="9"/>
    </row>
    <row r="53" spans="1:10">
      <c r="A53" s="8" t="s">
        <v>91</v>
      </c>
      <c r="B53" s="57" t="s">
        <v>211</v>
      </c>
      <c r="C53" s="57" t="s">
        <v>216</v>
      </c>
      <c r="D53" s="58" t="s">
        <v>105</v>
      </c>
      <c r="E53" s="59"/>
      <c r="F53" s="60">
        <f t="shared" si="8"/>
        <v>0</v>
      </c>
      <c r="G53" s="61"/>
      <c r="H53" s="62"/>
      <c r="I53" s="9"/>
    </row>
    <row r="54" spans="1:10">
      <c r="A54" s="8" t="s">
        <v>92</v>
      </c>
      <c r="B54" s="57" t="s">
        <v>211</v>
      </c>
      <c r="C54" s="57" t="s">
        <v>217</v>
      </c>
      <c r="D54" s="58" t="s">
        <v>219</v>
      </c>
      <c r="E54" s="59"/>
      <c r="F54" s="60">
        <f t="shared" si="8"/>
        <v>0</v>
      </c>
      <c r="G54" s="61"/>
      <c r="H54" s="62"/>
      <c r="I54" s="9"/>
      <c r="J54" s="45" t="s">
        <v>218</v>
      </c>
    </row>
    <row r="55" spans="1:10">
      <c r="A55" s="8" t="s">
        <v>93</v>
      </c>
      <c r="B55" s="57" t="s">
        <v>211</v>
      </c>
      <c r="C55" s="57" t="s">
        <v>215</v>
      </c>
      <c r="D55" s="58" t="s">
        <v>68</v>
      </c>
      <c r="E55" s="59"/>
      <c r="F55" s="60">
        <f t="shared" si="8"/>
        <v>0</v>
      </c>
      <c r="G55" s="61"/>
      <c r="H55" s="62"/>
      <c r="I55" s="9"/>
    </row>
    <row r="56" spans="1:10">
      <c r="A56" s="33" t="s">
        <v>43</v>
      </c>
      <c r="B56" s="34"/>
      <c r="C56" s="34"/>
      <c r="D56" s="35" t="s">
        <v>13</v>
      </c>
      <c r="E56" s="36"/>
      <c r="F56" s="37">
        <f t="shared" si="8"/>
        <v>0</v>
      </c>
      <c r="G56" s="38"/>
      <c r="H56" s="39"/>
      <c r="I56" s="40"/>
    </row>
    <row r="57" spans="1:10">
      <c r="A57" s="17" t="s">
        <v>94</v>
      </c>
      <c r="B57" s="18"/>
      <c r="C57" s="18"/>
      <c r="D57" s="19" t="s">
        <v>28</v>
      </c>
      <c r="E57" s="20"/>
      <c r="F57" s="21">
        <f>SUM(F58:F63)</f>
        <v>0</v>
      </c>
      <c r="G57" s="22">
        <f>SUM(G58:G63)</f>
        <v>0</v>
      </c>
      <c r="H57" s="23">
        <f>SUM(H58:H63)</f>
        <v>0</v>
      </c>
      <c r="I57" s="24">
        <f>SUM(I58:I63)</f>
        <v>0</v>
      </c>
    </row>
    <row r="58" spans="1:10">
      <c r="A58" s="8" t="s">
        <v>95</v>
      </c>
      <c r="B58" s="57" t="s">
        <v>211</v>
      </c>
      <c r="C58" s="57" t="s">
        <v>214</v>
      </c>
      <c r="D58" s="58" t="s">
        <v>162</v>
      </c>
      <c r="E58" s="59"/>
      <c r="F58" s="60">
        <f t="shared" ref="F58:F63" si="9">SUM(G58:I58)</f>
        <v>0</v>
      </c>
      <c r="G58" s="61"/>
      <c r="H58" s="62"/>
      <c r="I58" s="9"/>
      <c r="J58" s="45" t="s">
        <v>160</v>
      </c>
    </row>
    <row r="59" spans="1:10">
      <c r="A59" s="8" t="s">
        <v>96</v>
      </c>
      <c r="B59" s="57" t="s">
        <v>211</v>
      </c>
      <c r="C59" s="57" t="s">
        <v>216</v>
      </c>
      <c r="D59" s="58" t="s">
        <v>106</v>
      </c>
      <c r="E59" s="59" t="s">
        <v>158</v>
      </c>
      <c r="F59" s="60">
        <f t="shared" si="9"/>
        <v>0</v>
      </c>
      <c r="G59" s="61"/>
      <c r="H59" s="62"/>
      <c r="I59" s="9"/>
    </row>
    <row r="60" spans="1:10">
      <c r="A60" s="8" t="s">
        <v>97</v>
      </c>
      <c r="B60" s="57" t="s">
        <v>211</v>
      </c>
      <c r="C60" s="57" t="s">
        <v>216</v>
      </c>
      <c r="D60" s="58" t="s">
        <v>107</v>
      </c>
      <c r="E60" s="59"/>
      <c r="F60" s="60">
        <f t="shared" si="9"/>
        <v>0</v>
      </c>
      <c r="G60" s="61"/>
      <c r="H60" s="62"/>
      <c r="I60" s="9"/>
    </row>
    <row r="61" spans="1:10">
      <c r="A61" s="8" t="s">
        <v>98</v>
      </c>
      <c r="B61" s="57" t="s">
        <v>211</v>
      </c>
      <c r="C61" s="57" t="s">
        <v>216</v>
      </c>
      <c r="D61" s="58" t="s">
        <v>109</v>
      </c>
      <c r="E61" s="59"/>
      <c r="F61" s="60">
        <f t="shared" si="9"/>
        <v>0</v>
      </c>
      <c r="G61" s="61"/>
      <c r="H61" s="62"/>
      <c r="I61" s="9"/>
    </row>
    <row r="62" spans="1:10">
      <c r="A62" s="8" t="s">
        <v>108</v>
      </c>
      <c r="B62" s="57" t="s">
        <v>211</v>
      </c>
      <c r="C62" s="57" t="s">
        <v>215</v>
      </c>
      <c r="D62" s="58" t="s">
        <v>70</v>
      </c>
      <c r="E62" s="59"/>
      <c r="F62" s="60">
        <f t="shared" si="9"/>
        <v>0</v>
      </c>
      <c r="G62" s="61"/>
      <c r="H62" s="62"/>
      <c r="I62" s="9"/>
    </row>
    <row r="63" spans="1:10">
      <c r="A63" s="33" t="s">
        <v>43</v>
      </c>
      <c r="B63" s="34"/>
      <c r="C63" s="34"/>
      <c r="D63" s="35" t="s">
        <v>13</v>
      </c>
      <c r="E63" s="36"/>
      <c r="F63" s="37">
        <f t="shared" si="9"/>
        <v>0</v>
      </c>
      <c r="G63" s="38"/>
      <c r="H63" s="39"/>
      <c r="I63" s="40"/>
    </row>
    <row r="64" spans="1:10">
      <c r="A64" s="17" t="s">
        <v>99</v>
      </c>
      <c r="B64" s="18"/>
      <c r="C64" s="18"/>
      <c r="D64" s="19" t="s">
        <v>51</v>
      </c>
      <c r="E64" s="20"/>
      <c r="F64" s="21">
        <f>SUM(F65:F69)</f>
        <v>0</v>
      </c>
      <c r="G64" s="22">
        <f>SUM(G65:G69)</f>
        <v>0</v>
      </c>
      <c r="H64" s="23">
        <f>SUM(H65:H69)</f>
        <v>0</v>
      </c>
      <c r="I64" s="24">
        <f>SUM(I65:I69)</f>
        <v>0</v>
      </c>
    </row>
    <row r="65" spans="1:10">
      <c r="A65" s="8" t="s">
        <v>100</v>
      </c>
      <c r="B65" s="57" t="s">
        <v>211</v>
      </c>
      <c r="C65" s="57" t="s">
        <v>214</v>
      </c>
      <c r="D65" s="58" t="s">
        <v>163</v>
      </c>
      <c r="E65" s="59"/>
      <c r="F65" s="60">
        <f t="shared" ref="F65:F69" si="10">SUM(G65:I65)</f>
        <v>0</v>
      </c>
      <c r="G65" s="61"/>
      <c r="H65" s="62"/>
      <c r="I65" s="9"/>
      <c r="J65" s="45" t="s">
        <v>160</v>
      </c>
    </row>
    <row r="66" spans="1:10">
      <c r="A66" s="8" t="s">
        <v>101</v>
      </c>
      <c r="B66" s="57" t="s">
        <v>211</v>
      </c>
      <c r="C66" s="57" t="s">
        <v>216</v>
      </c>
      <c r="D66" s="58" t="s">
        <v>110</v>
      </c>
      <c r="E66" s="59" t="s">
        <v>158</v>
      </c>
      <c r="F66" s="60">
        <f t="shared" si="10"/>
        <v>0</v>
      </c>
      <c r="G66" s="61"/>
      <c r="H66" s="62"/>
      <c r="I66" s="9"/>
    </row>
    <row r="67" spans="1:10">
      <c r="A67" s="8" t="s">
        <v>102</v>
      </c>
      <c r="B67" s="57" t="s">
        <v>211</v>
      </c>
      <c r="C67" s="57" t="s">
        <v>216</v>
      </c>
      <c r="D67" s="58" t="s">
        <v>111</v>
      </c>
      <c r="E67" s="59"/>
      <c r="F67" s="60">
        <f t="shared" si="10"/>
        <v>0</v>
      </c>
      <c r="G67" s="61"/>
      <c r="H67" s="62"/>
      <c r="I67" s="9"/>
    </row>
    <row r="68" spans="1:10">
      <c r="A68" s="8" t="s">
        <v>113</v>
      </c>
      <c r="B68" s="57" t="s">
        <v>211</v>
      </c>
      <c r="C68" s="57" t="s">
        <v>215</v>
      </c>
      <c r="D68" s="58" t="s">
        <v>112</v>
      </c>
      <c r="E68" s="59"/>
      <c r="F68" s="60">
        <f t="shared" si="10"/>
        <v>0</v>
      </c>
      <c r="G68" s="61"/>
      <c r="H68" s="62"/>
      <c r="I68" s="9"/>
    </row>
    <row r="69" spans="1:10">
      <c r="A69" s="33" t="s">
        <v>43</v>
      </c>
      <c r="B69" s="34"/>
      <c r="C69" s="34"/>
      <c r="D69" s="35" t="s">
        <v>13</v>
      </c>
      <c r="E69" s="36"/>
      <c r="F69" s="37">
        <f t="shared" si="10"/>
        <v>0</v>
      </c>
      <c r="G69" s="38"/>
      <c r="H69" s="39"/>
      <c r="I69" s="40"/>
    </row>
    <row r="70" spans="1:10">
      <c r="A70" s="17" t="s">
        <v>114</v>
      </c>
      <c r="B70" s="18"/>
      <c r="C70" s="18"/>
      <c r="D70" s="19" t="s">
        <v>17</v>
      </c>
      <c r="E70" s="20"/>
      <c r="F70" s="21">
        <f>SUM(F71:F74)</f>
        <v>0</v>
      </c>
      <c r="G70" s="22">
        <f>SUM(G71:G74)</f>
        <v>0</v>
      </c>
      <c r="H70" s="23">
        <f>SUM(H71:H74)</f>
        <v>0</v>
      </c>
      <c r="I70" s="24">
        <f>SUM(I71:I74)</f>
        <v>0</v>
      </c>
    </row>
    <row r="71" spans="1:10">
      <c r="A71" s="8" t="s">
        <v>115</v>
      </c>
      <c r="B71" s="57" t="s">
        <v>211</v>
      </c>
      <c r="C71" s="57" t="s">
        <v>215</v>
      </c>
      <c r="D71" s="58" t="s">
        <v>18</v>
      </c>
      <c r="E71" s="59"/>
      <c r="F71" s="60">
        <f t="shared" ref="F71:F74" si="11">SUM(G71:I71)</f>
        <v>0</v>
      </c>
      <c r="G71" s="61"/>
      <c r="H71" s="62"/>
      <c r="I71" s="9"/>
      <c r="J71" s="45" t="s">
        <v>220</v>
      </c>
    </row>
    <row r="72" spans="1:10">
      <c r="A72" s="8" t="s">
        <v>116</v>
      </c>
      <c r="B72" s="57" t="s">
        <v>211</v>
      </c>
      <c r="C72" s="57" t="s">
        <v>215</v>
      </c>
      <c r="D72" s="58" t="s">
        <v>19</v>
      </c>
      <c r="E72" s="59"/>
      <c r="F72" s="60">
        <f t="shared" si="11"/>
        <v>0</v>
      </c>
      <c r="G72" s="61"/>
      <c r="H72" s="62"/>
      <c r="I72" s="9"/>
    </row>
    <row r="73" spans="1:10">
      <c r="A73" s="8" t="s">
        <v>117</v>
      </c>
      <c r="B73" s="57" t="s">
        <v>211</v>
      </c>
      <c r="C73" s="57" t="s">
        <v>215</v>
      </c>
      <c r="D73" s="58" t="s">
        <v>20</v>
      </c>
      <c r="E73" s="59"/>
      <c r="F73" s="60">
        <f t="shared" si="11"/>
        <v>0</v>
      </c>
      <c r="G73" s="61"/>
      <c r="H73" s="62"/>
      <c r="I73" s="9"/>
    </row>
    <row r="74" spans="1:10">
      <c r="A74" s="33" t="s">
        <v>43</v>
      </c>
      <c r="B74" s="34"/>
      <c r="C74" s="34"/>
      <c r="D74" s="35" t="s">
        <v>13</v>
      </c>
      <c r="E74" s="36"/>
      <c r="F74" s="37">
        <f t="shared" si="11"/>
        <v>0</v>
      </c>
      <c r="G74" s="38"/>
      <c r="H74" s="39"/>
      <c r="I74" s="40"/>
    </row>
    <row r="75" spans="1:10">
      <c r="A75" s="17" t="s">
        <v>118</v>
      </c>
      <c r="B75" s="18"/>
      <c r="C75" s="18"/>
      <c r="D75" s="19" t="s">
        <v>31</v>
      </c>
      <c r="E75" s="20"/>
      <c r="F75" s="21">
        <f>SUM(F76:F78)</f>
        <v>0</v>
      </c>
      <c r="G75" s="22">
        <f>SUM(G76:G78)</f>
        <v>0</v>
      </c>
      <c r="H75" s="23">
        <f>SUM(H76:H78)</f>
        <v>0</v>
      </c>
      <c r="I75" s="24">
        <f>SUM(I76:I78)</f>
        <v>0</v>
      </c>
    </row>
    <row r="76" spans="1:10">
      <c r="A76" s="8" t="s">
        <v>119</v>
      </c>
      <c r="B76" s="57" t="s">
        <v>211</v>
      </c>
      <c r="C76" s="57" t="s">
        <v>215</v>
      </c>
      <c r="D76" s="58" t="s">
        <v>21</v>
      </c>
      <c r="E76" s="59"/>
      <c r="F76" s="60">
        <f t="shared" ref="F76:F78" si="12">SUM(G76:I76)</f>
        <v>0</v>
      </c>
      <c r="G76" s="61"/>
      <c r="H76" s="62"/>
      <c r="I76" s="9"/>
    </row>
    <row r="77" spans="1:10">
      <c r="A77" s="8" t="s">
        <v>120</v>
      </c>
      <c r="B77" s="57" t="s">
        <v>211</v>
      </c>
      <c r="C77" s="57" t="s">
        <v>215</v>
      </c>
      <c r="D77" s="58" t="s">
        <v>22</v>
      </c>
      <c r="E77" s="59"/>
      <c r="F77" s="60">
        <f t="shared" si="12"/>
        <v>0</v>
      </c>
      <c r="G77" s="61"/>
      <c r="H77" s="62"/>
      <c r="I77" s="9"/>
    </row>
    <row r="78" spans="1:10">
      <c r="A78" s="33" t="s">
        <v>43</v>
      </c>
      <c r="B78" s="34"/>
      <c r="C78" s="34"/>
      <c r="D78" s="35" t="s">
        <v>13</v>
      </c>
      <c r="E78" s="36"/>
      <c r="F78" s="37">
        <f t="shared" si="12"/>
        <v>0</v>
      </c>
      <c r="G78" s="38"/>
      <c r="H78" s="39"/>
      <c r="I78" s="40"/>
    </row>
    <row r="79" spans="1:10">
      <c r="A79" s="17" t="s">
        <v>121</v>
      </c>
      <c r="B79" s="18"/>
      <c r="C79" s="18"/>
      <c r="D79" s="19" t="s">
        <v>23</v>
      </c>
      <c r="E79" s="20"/>
      <c r="F79" s="21">
        <f>SUM(F80:F84)</f>
        <v>0</v>
      </c>
      <c r="G79" s="22">
        <f>SUM(G80:G84)</f>
        <v>0</v>
      </c>
      <c r="H79" s="23">
        <f>SUM(H80:H84)</f>
        <v>0</v>
      </c>
      <c r="I79" s="24">
        <f>SUM(I80:I84)</f>
        <v>0</v>
      </c>
    </row>
    <row r="80" spans="1:10">
      <c r="A80" s="8" t="s">
        <v>122</v>
      </c>
      <c r="B80" s="57" t="s">
        <v>211</v>
      </c>
      <c r="C80" s="57" t="s">
        <v>221</v>
      </c>
      <c r="D80" s="58" t="s">
        <v>24</v>
      </c>
      <c r="E80" s="59"/>
      <c r="F80" s="60">
        <f t="shared" ref="F80:F84" si="13">SUM(G80:I80)</f>
        <v>0</v>
      </c>
      <c r="G80" s="63"/>
      <c r="H80" s="64"/>
      <c r="I80" s="65"/>
    </row>
    <row r="81" spans="1:10">
      <c r="A81" s="8" t="s">
        <v>123</v>
      </c>
      <c r="B81" s="57" t="s">
        <v>211</v>
      </c>
      <c r="C81" s="57" t="s">
        <v>222</v>
      </c>
      <c r="D81" s="58" t="s">
        <v>25</v>
      </c>
      <c r="E81" s="59"/>
      <c r="F81" s="60">
        <f t="shared" si="13"/>
        <v>0</v>
      </c>
      <c r="G81" s="61"/>
      <c r="H81" s="62"/>
      <c r="I81" s="9"/>
    </row>
    <row r="82" spans="1:10">
      <c r="A82" s="8" t="s">
        <v>124</v>
      </c>
      <c r="B82" s="57" t="s">
        <v>211</v>
      </c>
      <c r="C82" s="57" t="s">
        <v>216</v>
      </c>
      <c r="D82" s="58" t="s">
        <v>156</v>
      </c>
      <c r="E82" s="59"/>
      <c r="F82" s="60">
        <f t="shared" si="13"/>
        <v>0</v>
      </c>
      <c r="G82" s="61"/>
      <c r="H82" s="62"/>
      <c r="I82" s="9"/>
    </row>
    <row r="83" spans="1:10">
      <c r="A83" s="8" t="s">
        <v>125</v>
      </c>
      <c r="B83" s="57" t="s">
        <v>211</v>
      </c>
      <c r="C83" s="57" t="s">
        <v>223</v>
      </c>
      <c r="D83" s="58" t="s">
        <v>224</v>
      </c>
      <c r="E83" s="59"/>
      <c r="F83" s="60">
        <f t="shared" si="13"/>
        <v>0</v>
      </c>
      <c r="G83" s="61"/>
      <c r="H83" s="62"/>
      <c r="I83" s="9"/>
    </row>
    <row r="84" spans="1:10" ht="17.25" thickBot="1">
      <c r="A84" s="33" t="s">
        <v>43</v>
      </c>
      <c r="B84" s="34"/>
      <c r="C84" s="34"/>
      <c r="D84" s="35" t="s">
        <v>13</v>
      </c>
      <c r="E84" s="36"/>
      <c r="F84" s="37">
        <f t="shared" si="13"/>
        <v>0</v>
      </c>
      <c r="G84" s="73"/>
      <c r="H84" s="39"/>
      <c r="I84" s="40"/>
    </row>
    <row r="85" spans="1:10" ht="17.25" thickTop="1">
      <c r="D85" s="4"/>
      <c r="E85" s="6"/>
      <c r="G85"/>
    </row>
    <row r="86" spans="1:10" ht="21" thickBot="1">
      <c r="A86" s="41" t="s">
        <v>26</v>
      </c>
      <c r="B86" s="42"/>
      <c r="C86" s="42"/>
      <c r="D86" s="42"/>
      <c r="E86" s="41"/>
      <c r="F86" s="42"/>
      <c r="G86" s="74"/>
      <c r="H86" s="44"/>
      <c r="I86" s="41"/>
    </row>
    <row r="87" spans="1:10" s="32" customFormat="1" ht="17.25" thickTop="1">
      <c r="A87" s="13" t="s">
        <v>149</v>
      </c>
      <c r="B87" s="27"/>
      <c r="C87" s="27"/>
      <c r="D87" s="27"/>
      <c r="E87" s="12"/>
      <c r="F87" s="29">
        <f>SUM(F88,F92,F97)</f>
        <v>0</v>
      </c>
      <c r="G87" s="72">
        <f>SUM(G88,G92,G97)</f>
        <v>0</v>
      </c>
      <c r="H87" s="30">
        <f>SUM(H88,H92,H97)</f>
        <v>0</v>
      </c>
      <c r="I87" s="31">
        <f>SUM(I88,I92,I97)</f>
        <v>0</v>
      </c>
      <c r="J87" s="45"/>
    </row>
    <row r="88" spans="1:10">
      <c r="A88" s="17" t="s">
        <v>127</v>
      </c>
      <c r="B88" s="18"/>
      <c r="C88" s="18"/>
      <c r="D88" s="19" t="s">
        <v>27</v>
      </c>
      <c r="E88" s="20"/>
      <c r="F88" s="21">
        <f>SUM(F89:F91)</f>
        <v>0</v>
      </c>
      <c r="G88" s="22"/>
      <c r="H88" s="23"/>
      <c r="I88" s="24"/>
    </row>
    <row r="89" spans="1:10">
      <c r="A89" s="8" t="s">
        <v>131</v>
      </c>
      <c r="B89" s="57" t="s">
        <v>210</v>
      </c>
      <c r="C89" s="57" t="s">
        <v>210</v>
      </c>
      <c r="D89" s="58" t="s">
        <v>139</v>
      </c>
      <c r="E89" s="59"/>
      <c r="F89" s="60">
        <f t="shared" ref="F89:F91" si="14">SUM(G89:I89)</f>
        <v>0</v>
      </c>
      <c r="G89" s="61"/>
      <c r="H89" s="62"/>
      <c r="I89" s="9"/>
      <c r="J89" s="45" t="s">
        <v>173</v>
      </c>
    </row>
    <row r="90" spans="1:10">
      <c r="A90" s="8" t="s">
        <v>132</v>
      </c>
      <c r="B90" s="57" t="s">
        <v>211</v>
      </c>
      <c r="C90" s="57" t="s">
        <v>214</v>
      </c>
      <c r="D90" s="58" t="s">
        <v>128</v>
      </c>
      <c r="E90" s="59"/>
      <c r="F90" s="60">
        <f t="shared" si="14"/>
        <v>0</v>
      </c>
      <c r="G90" s="61"/>
      <c r="H90" s="62"/>
      <c r="I90" s="9"/>
      <c r="J90" s="45" t="s">
        <v>160</v>
      </c>
    </row>
    <row r="91" spans="1:10">
      <c r="A91" s="33" t="s">
        <v>43</v>
      </c>
      <c r="B91" s="34"/>
      <c r="C91" s="34"/>
      <c r="D91" s="35" t="s">
        <v>13</v>
      </c>
      <c r="E91" s="36"/>
      <c r="F91" s="37">
        <f t="shared" si="14"/>
        <v>0</v>
      </c>
      <c r="G91" s="38"/>
      <c r="H91" s="39"/>
      <c r="I91" s="40"/>
    </row>
    <row r="92" spans="1:10">
      <c r="A92" s="17" t="s">
        <v>129</v>
      </c>
      <c r="B92" s="18"/>
      <c r="C92" s="18"/>
      <c r="D92" s="19" t="s">
        <v>28</v>
      </c>
      <c r="E92" s="20"/>
      <c r="F92" s="21">
        <f>SUM(F93:F96)</f>
        <v>0</v>
      </c>
      <c r="G92" s="22"/>
      <c r="H92" s="25"/>
      <c r="I92" s="23"/>
    </row>
    <row r="93" spans="1:10">
      <c r="A93" s="8" t="s">
        <v>134</v>
      </c>
      <c r="B93" s="57" t="s">
        <v>210</v>
      </c>
      <c r="C93" s="57" t="s">
        <v>210</v>
      </c>
      <c r="D93" s="58" t="s">
        <v>143</v>
      </c>
      <c r="E93" s="66"/>
      <c r="F93" s="60">
        <f t="shared" ref="F93:F96" si="15">SUM(G93:I93)</f>
        <v>0</v>
      </c>
      <c r="G93" s="61"/>
      <c r="H93" s="67"/>
      <c r="I93" s="62"/>
      <c r="J93" s="45" t="s">
        <v>173</v>
      </c>
    </row>
    <row r="94" spans="1:10">
      <c r="A94" s="8" t="s">
        <v>135</v>
      </c>
      <c r="B94" s="57" t="s">
        <v>211</v>
      </c>
      <c r="C94" s="57" t="s">
        <v>214</v>
      </c>
      <c r="D94" s="58" t="s">
        <v>144</v>
      </c>
      <c r="E94" s="66"/>
      <c r="F94" s="60">
        <f t="shared" si="15"/>
        <v>0</v>
      </c>
      <c r="G94" s="61"/>
      <c r="H94" s="67"/>
      <c r="I94" s="62"/>
      <c r="J94" s="45" t="s">
        <v>160</v>
      </c>
    </row>
    <row r="95" spans="1:10">
      <c r="A95" s="8" t="s">
        <v>133</v>
      </c>
      <c r="B95" s="57" t="s">
        <v>211</v>
      </c>
      <c r="C95" s="57" t="s">
        <v>217</v>
      </c>
      <c r="D95" s="58" t="s">
        <v>152</v>
      </c>
      <c r="E95" s="59"/>
      <c r="F95" s="60">
        <f t="shared" si="15"/>
        <v>0</v>
      </c>
      <c r="G95" s="61"/>
      <c r="H95" s="67"/>
      <c r="I95" s="62"/>
    </row>
    <row r="96" spans="1:10">
      <c r="A96" s="33" t="s">
        <v>43</v>
      </c>
      <c r="B96" s="34"/>
      <c r="C96" s="34"/>
      <c r="D96" s="35" t="s">
        <v>13</v>
      </c>
      <c r="E96" s="36"/>
      <c r="F96" s="37">
        <f t="shared" si="15"/>
        <v>0</v>
      </c>
      <c r="G96" s="38"/>
      <c r="H96" s="39"/>
      <c r="I96" s="40"/>
    </row>
    <row r="97" spans="1:10">
      <c r="A97" s="17" t="s">
        <v>130</v>
      </c>
      <c r="B97" s="18"/>
      <c r="C97" s="18"/>
      <c r="D97" s="19" t="s">
        <v>34</v>
      </c>
      <c r="E97" s="26"/>
      <c r="F97" s="21">
        <f>SUM(F98:F102)</f>
        <v>0</v>
      </c>
      <c r="G97" s="22"/>
      <c r="H97" s="25"/>
      <c r="I97" s="23"/>
    </row>
    <row r="98" spans="1:10">
      <c r="A98" s="8" t="s">
        <v>134</v>
      </c>
      <c r="B98" s="57" t="s">
        <v>210</v>
      </c>
      <c r="C98" s="57" t="s">
        <v>210</v>
      </c>
      <c r="D98" s="58" t="s">
        <v>140</v>
      </c>
      <c r="E98" s="66"/>
      <c r="F98" s="60">
        <f t="shared" ref="F98:F102" si="16">SUM(G98:I98)</f>
        <v>0</v>
      </c>
      <c r="G98" s="61"/>
      <c r="H98" s="67"/>
      <c r="I98" s="62"/>
      <c r="J98" s="45" t="s">
        <v>173</v>
      </c>
    </row>
    <row r="99" spans="1:10">
      <c r="A99" s="8" t="s">
        <v>135</v>
      </c>
      <c r="B99" s="57" t="s">
        <v>211</v>
      </c>
      <c r="C99" s="57" t="s">
        <v>214</v>
      </c>
      <c r="D99" s="58" t="s">
        <v>137</v>
      </c>
      <c r="E99" s="66"/>
      <c r="F99" s="60">
        <f t="shared" si="16"/>
        <v>0</v>
      </c>
      <c r="G99" s="61"/>
      <c r="H99" s="67"/>
      <c r="I99" s="62"/>
      <c r="J99" s="45" t="s">
        <v>160</v>
      </c>
    </row>
    <row r="100" spans="1:10">
      <c r="A100" s="8" t="s">
        <v>136</v>
      </c>
      <c r="B100" s="57" t="s">
        <v>210</v>
      </c>
      <c r="C100" s="57" t="s">
        <v>210</v>
      </c>
      <c r="D100" s="58" t="s">
        <v>141</v>
      </c>
      <c r="E100" s="66"/>
      <c r="F100" s="60">
        <f t="shared" si="16"/>
        <v>0</v>
      </c>
      <c r="G100" s="61"/>
      <c r="H100" s="67"/>
      <c r="I100" s="62"/>
      <c r="J100" s="45" t="s">
        <v>173</v>
      </c>
    </row>
    <row r="101" spans="1:10">
      <c r="A101" s="8" t="s">
        <v>142</v>
      </c>
      <c r="B101" s="57" t="s">
        <v>211</v>
      </c>
      <c r="C101" s="57" t="s">
        <v>214</v>
      </c>
      <c r="D101" s="58" t="s">
        <v>138</v>
      </c>
      <c r="E101" s="66"/>
      <c r="F101" s="60">
        <f t="shared" si="16"/>
        <v>0</v>
      </c>
      <c r="G101" s="61"/>
      <c r="H101" s="67"/>
      <c r="I101" s="62"/>
      <c r="J101" s="45" t="s">
        <v>160</v>
      </c>
    </row>
    <row r="102" spans="1:10" ht="17.25" thickBot="1">
      <c r="A102" s="33" t="s">
        <v>43</v>
      </c>
      <c r="B102" s="34"/>
      <c r="C102" s="34"/>
      <c r="D102" s="35" t="s">
        <v>13</v>
      </c>
      <c r="E102" s="36"/>
      <c r="F102" s="37">
        <f t="shared" si="16"/>
        <v>0</v>
      </c>
      <c r="G102" s="73"/>
      <c r="H102" s="39"/>
      <c r="I102" s="40"/>
    </row>
    <row r="103" spans="1:10" ht="17.25" thickTop="1">
      <c r="G103"/>
    </row>
    <row r="104" spans="1:10" ht="21" thickBot="1">
      <c r="A104" s="41" t="s">
        <v>29</v>
      </c>
      <c r="B104" s="42"/>
      <c r="C104" s="42"/>
      <c r="D104" s="42"/>
      <c r="E104" s="41"/>
      <c r="F104" s="42"/>
      <c r="G104" s="74"/>
      <c r="H104" s="44"/>
      <c r="I104" s="41"/>
    </row>
    <row r="105" spans="1:10" s="32" customFormat="1" ht="17.25" thickTop="1">
      <c r="A105" s="13" t="s">
        <v>30</v>
      </c>
      <c r="B105" s="27"/>
      <c r="C105" s="27"/>
      <c r="D105" s="27"/>
      <c r="E105" s="12"/>
      <c r="F105" s="29">
        <f>SUM(F106)</f>
        <v>0</v>
      </c>
      <c r="G105" s="72">
        <f t="shared" ref="G105:I105" si="17">SUM(G106)</f>
        <v>0</v>
      </c>
      <c r="H105" s="30">
        <f t="shared" si="17"/>
        <v>0</v>
      </c>
      <c r="I105" s="31">
        <f t="shared" si="17"/>
        <v>0</v>
      </c>
      <c r="J105" s="45"/>
    </row>
    <row r="106" spans="1:10">
      <c r="A106" s="17" t="s">
        <v>145</v>
      </c>
      <c r="B106" s="18"/>
      <c r="C106" s="18"/>
      <c r="D106" s="19"/>
      <c r="E106" s="20"/>
      <c r="F106" s="21">
        <f>SUM(F107:F109)</f>
        <v>0</v>
      </c>
      <c r="G106" s="22">
        <f>SUM(G107:G109)</f>
        <v>0</v>
      </c>
      <c r="H106" s="23">
        <f>SUM(H107:H109)</f>
        <v>0</v>
      </c>
      <c r="I106" s="24">
        <f>SUM(I107:I109)</f>
        <v>0</v>
      </c>
    </row>
    <row r="107" spans="1:10">
      <c r="A107" s="8" t="s">
        <v>146</v>
      </c>
      <c r="B107" s="57" t="s">
        <v>210</v>
      </c>
      <c r="C107" s="57" t="s">
        <v>210</v>
      </c>
      <c r="D107" s="58" t="s">
        <v>178</v>
      </c>
      <c r="E107" s="59" t="s">
        <v>180</v>
      </c>
      <c r="F107" s="60">
        <f t="shared" ref="F107:F109" si="18">SUM(G107:I107)</f>
        <v>0</v>
      </c>
      <c r="G107" s="61"/>
      <c r="H107" s="62"/>
      <c r="I107" s="9"/>
      <c r="J107" s="45" t="s">
        <v>179</v>
      </c>
    </row>
    <row r="108" spans="1:10">
      <c r="A108" s="8" t="s">
        <v>147</v>
      </c>
      <c r="B108" s="57" t="s">
        <v>211</v>
      </c>
      <c r="C108" s="57" t="s">
        <v>217</v>
      </c>
      <c r="D108" s="58" t="s">
        <v>200</v>
      </c>
      <c r="E108" s="59"/>
      <c r="F108" s="60">
        <f t="shared" si="18"/>
        <v>0</v>
      </c>
      <c r="G108" s="61"/>
      <c r="H108" s="62"/>
      <c r="I108" s="9"/>
    </row>
    <row r="109" spans="1:10" ht="17.25" thickBot="1">
      <c r="A109" s="33" t="s">
        <v>43</v>
      </c>
      <c r="B109" s="34"/>
      <c r="C109" s="34"/>
      <c r="D109" s="35" t="s">
        <v>13</v>
      </c>
      <c r="E109" s="36"/>
      <c r="F109" s="37">
        <f t="shared" si="18"/>
        <v>0</v>
      </c>
      <c r="G109" s="73"/>
      <c r="H109" s="39"/>
      <c r="I109" s="40"/>
    </row>
    <row r="110" spans="1:10" ht="17.25" thickTop="1"/>
  </sheetData>
  <autoFilter ref="A6:I109" xr:uid="{00000000-0009-0000-0000-000001000000}"/>
  <mergeCells count="12">
    <mergeCell ref="A1:I1"/>
    <mergeCell ref="G4:G5"/>
    <mergeCell ref="H4:H5"/>
    <mergeCell ref="I4:I5"/>
    <mergeCell ref="A2:B2"/>
    <mergeCell ref="D2:E2"/>
    <mergeCell ref="G2:I2"/>
    <mergeCell ref="A4:A5"/>
    <mergeCell ref="B4:B5"/>
    <mergeCell ref="D4:D5"/>
    <mergeCell ref="E4:E5"/>
    <mergeCell ref="F4:F5"/>
  </mergeCells>
  <phoneticPr fontId="1" type="noConversion"/>
  <dataValidations count="3">
    <dataValidation type="list" allowBlank="1" showInputMessage="1" showErrorMessage="1" sqref="B14:C15 B19:C20 B25:C29 B42:C43 B48:C49 B56:C57 B63:C64 B69:C70 B74:C75 B78:C79 B91:C92 B96:C97 B102:C106 B109:C109 B84:C88" xr:uid="{00000000-0002-0000-0100-000000000000}">
      <formula1>"인건비,제작진행비,식대 및 부식비"</formula1>
    </dataValidation>
    <dataValidation type="list" allowBlank="1" showInputMessage="1" showErrorMessage="1" sqref="B107:B108 B11:B13 B16:B18 B98:B101 B30:B41 B44:B47 B50:B55 B58:B62 B65:B68 B71:B73 B76:B77 B80:B83 B89:B90 B93:B95 B21:B24" xr:uid="{00000000-0002-0000-0100-000001000000}">
      <formula1>"인건비,운영비,여비,업무추진비"</formula1>
    </dataValidation>
    <dataValidation type="list" allowBlank="1" showInputMessage="1" showErrorMessage="1" sqref="C30:C41 C44:C47 C50:C55 C58:C62 C65:C68 C71:C73 C76:C77 C80:C83 C89:C90 C93:C95 C98:C101 C107:C108 C11:C13 C16:C18 C21:C24" xr:uid="{00000000-0002-0000-0100-000002000000}">
      <formula1>"인건비, 일반수용비,임차료,재료비,일반용역비,차량유지비, 식대,국내여비, 사업추진비"</formula1>
    </dataValidation>
  </dataValidation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작성방법</vt:lpstr>
      <vt:lpstr>제작비예산내역서</vt:lpstr>
      <vt:lpstr>제작비예산내역서!Print_Area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박서형</cp:lastModifiedBy>
  <cp:lastPrinted>2021-09-15T02:20:47Z</cp:lastPrinted>
  <dcterms:created xsi:type="dcterms:W3CDTF">2017-06-22T07:39:08Z</dcterms:created>
  <dcterms:modified xsi:type="dcterms:W3CDTF">2024-06-13T02:27:31Z</dcterms:modified>
</cp:coreProperties>
</file>